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8C7F35EB-15E1-45CE-98E1-8002372F671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6"/>
  <c r="Z39" i="27"/>
  <c r="Z39" i="28"/>
  <c r="Z39" i="29"/>
  <c r="Z39" i="30"/>
  <c r="Z39" i="3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14" l="1"/>
  <c r="Z17" i="2"/>
  <c r="X38" i="2"/>
  <c r="X38" i="3"/>
  <c r="Z17" i="3"/>
  <c r="Z17" i="4"/>
  <c r="X38" i="4"/>
  <c r="Z17" i="5"/>
  <c r="X38" i="5"/>
  <c r="X38" i="6"/>
  <c r="Z17" i="6"/>
  <c r="Z17" i="7"/>
  <c r="X38" i="7"/>
  <c r="X38" i="8"/>
  <c r="Z17" i="8"/>
  <c r="Z17" i="9"/>
  <c r="X38" i="9"/>
  <c r="Z17" i="10"/>
  <c r="X38" i="10"/>
  <c r="X38" i="11"/>
  <c r="Z17" i="11"/>
  <c r="Z17" i="12"/>
  <c r="X38" i="12"/>
  <c r="Z17" i="13"/>
  <c r="X38" i="13"/>
  <c r="X40" i="14"/>
  <c r="Z40" i="14" s="1"/>
  <c r="Z38" i="14"/>
  <c r="Z17" i="15"/>
  <c r="X38" i="15"/>
  <c r="Z17" i="16"/>
  <c r="X38" i="16"/>
  <c r="Z17" i="17"/>
  <c r="X38" i="17"/>
  <c r="Z17" i="18"/>
  <c r="X38" i="18"/>
  <c r="X38" i="19"/>
  <c r="Z17" i="19"/>
  <c r="Z17" i="20"/>
  <c r="X38" i="20"/>
  <c r="Z17" i="21"/>
  <c r="X38" i="21"/>
  <c r="Z17" i="22"/>
  <c r="Y38" i="22"/>
  <c r="Y40" i="22" s="1"/>
  <c r="X40" i="22"/>
  <c r="Z38" i="22"/>
  <c r="Z17" i="23"/>
  <c r="X38" i="23"/>
  <c r="Z17" i="24"/>
  <c r="Y38" i="24"/>
  <c r="Y40" i="24" s="1"/>
  <c r="Z38" i="24"/>
  <c r="X40" i="24"/>
  <c r="Z40" i="24" s="1"/>
  <c r="Z17" i="25"/>
  <c r="X38" i="25"/>
  <c r="Z17" i="26"/>
  <c r="X38" i="26"/>
  <c r="X38" i="27"/>
  <c r="Z17" i="27"/>
  <c r="Z17" i="28"/>
  <c r="X38" i="28"/>
  <c r="Z17" i="29"/>
  <c r="X38" i="29"/>
  <c r="Z17" i="30"/>
  <c r="Y38" i="30"/>
  <c r="Y40" i="30" s="1"/>
  <c r="X40" i="30"/>
  <c r="Z38" i="30"/>
  <c r="X38" i="31"/>
  <c r="Z17" i="31"/>
  <c r="Z17" i="32"/>
  <c r="Y38" i="32"/>
  <c r="Y40" i="32" s="1"/>
  <c r="Z38" i="32"/>
  <c r="X40" i="32"/>
  <c r="Z40" i="32" s="1"/>
  <c r="X38" i="1"/>
  <c r="Z17" i="1"/>
  <c r="J40" i="20"/>
  <c r="K39" i="20"/>
  <c r="J40" i="15"/>
  <c r="K39" i="15"/>
  <c r="J40" i="10"/>
  <c r="K39" i="10"/>
  <c r="K39" i="30"/>
  <c r="J40" i="30"/>
  <c r="J40" i="27"/>
  <c r="K39" i="27"/>
  <c r="J40" i="22"/>
  <c r="K39" i="22"/>
  <c r="J40" i="12"/>
  <c r="K39" i="12"/>
  <c r="J40" i="19"/>
  <c r="K39" i="19"/>
  <c r="J40" i="14"/>
  <c r="K39" i="14"/>
  <c r="J40" i="32"/>
  <c r="K39" i="32"/>
  <c r="J40" i="24"/>
  <c r="K39" i="24"/>
  <c r="J40" i="28"/>
  <c r="K39" i="28"/>
  <c r="J40" i="29"/>
  <c r="K39" i="29"/>
  <c r="J40" i="26"/>
  <c r="K39" i="26"/>
  <c r="J40" i="21"/>
  <c r="K39" i="21"/>
  <c r="J40" i="16"/>
  <c r="K39" i="16"/>
  <c r="J40" i="4"/>
  <c r="K39" i="4"/>
  <c r="J40" i="18"/>
  <c r="K39" i="18"/>
  <c r="K39" i="31"/>
  <c r="J40" i="31"/>
  <c r="J40" i="23"/>
  <c r="K39" i="23"/>
  <c r="J40" i="8"/>
  <c r="K39" i="8"/>
  <c r="K39" i="6"/>
  <c r="J40" i="6"/>
  <c r="J40" i="2"/>
  <c r="K39" i="2"/>
  <c r="K39" i="1"/>
  <c r="K39" i="25"/>
  <c r="K39" i="17"/>
  <c r="K39" i="13"/>
  <c r="K39" i="9"/>
  <c r="K39" i="5"/>
  <c r="K39" i="11"/>
  <c r="K39" i="7"/>
  <c r="K39" i="3"/>
  <c r="X40" i="2" l="1"/>
  <c r="Z40" i="2" s="1"/>
  <c r="Z38" i="2"/>
  <c r="X40" i="3"/>
  <c r="Z40" i="3" s="1"/>
  <c r="Z38" i="3"/>
  <c r="X40" i="4"/>
  <c r="Z40" i="4" s="1"/>
  <c r="Z38" i="4"/>
  <c r="X40" i="5"/>
  <c r="Z40" i="5" s="1"/>
  <c r="Z38" i="5"/>
  <c r="X40" i="6"/>
  <c r="Z40" i="6" s="1"/>
  <c r="Z38" i="6"/>
  <c r="Z38" i="7"/>
  <c r="X40" i="7"/>
  <c r="Z40" i="7" s="1"/>
  <c r="Z38" i="8"/>
  <c r="X40" i="8"/>
  <c r="Z40" i="8" s="1"/>
  <c r="X40" i="9"/>
  <c r="Z40" i="9" s="1"/>
  <c r="Z38" i="9"/>
  <c r="X40" i="10"/>
  <c r="Z40" i="10" s="1"/>
  <c r="Z38" i="10"/>
  <c r="X40" i="11"/>
  <c r="Z40" i="11" s="1"/>
  <c r="Z38" i="11"/>
  <c r="X40" i="12"/>
  <c r="Z40" i="12" s="1"/>
  <c r="Z38" i="12"/>
  <c r="X40" i="13"/>
  <c r="Z40" i="13" s="1"/>
  <c r="Z38" i="13"/>
  <c r="Z38" i="15"/>
  <c r="X40" i="15"/>
  <c r="Z40" i="15" s="1"/>
  <c r="Z38" i="16"/>
  <c r="X40" i="16"/>
  <c r="Z40" i="16" s="1"/>
  <c r="X40" i="17"/>
  <c r="Z40" i="17" s="1"/>
  <c r="Z38" i="17"/>
  <c r="X40" i="18"/>
  <c r="Z40" i="18" s="1"/>
  <c r="Z38" i="18"/>
  <c r="X40" i="19"/>
  <c r="Z40" i="19" s="1"/>
  <c r="Z38" i="19"/>
  <c r="X40" i="20"/>
  <c r="Z40" i="20" s="1"/>
  <c r="Z38" i="20"/>
  <c r="X40" i="21"/>
  <c r="Z40" i="21" s="1"/>
  <c r="Z38" i="21"/>
  <c r="Z38" i="23"/>
  <c r="X40" i="23"/>
  <c r="Z40" i="23" s="1"/>
  <c r="X40" i="25"/>
  <c r="Z40" i="25" s="1"/>
  <c r="Z38" i="25"/>
  <c r="X40" i="26"/>
  <c r="Z40" i="26" s="1"/>
  <c r="Z38" i="26"/>
  <c r="X40" i="27"/>
  <c r="Z40" i="27" s="1"/>
  <c r="Z38" i="27"/>
  <c r="X40" i="28"/>
  <c r="Z40" i="28" s="1"/>
  <c r="Z38" i="28"/>
  <c r="X40" i="29"/>
  <c r="Z40" i="29" s="1"/>
  <c r="Z38" i="29"/>
  <c r="Z38" i="31"/>
  <c r="X40" i="31"/>
  <c r="Z40" i="31" s="1"/>
  <c r="Z38" i="1"/>
  <c r="X40" i="1"/>
  <c r="Z40" i="1" s="1"/>
  <c r="Z40" i="22"/>
  <c r="Z40" i="30"/>
  <c r="N39" i="23"/>
  <c r="K40" i="23"/>
  <c r="L39" i="23" s="1"/>
  <c r="L40" i="23" s="1"/>
  <c r="M39" i="23" s="1"/>
  <c r="M40" i="23" s="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10"/>
  <c r="K40" i="10"/>
  <c r="L39" i="10" s="1"/>
  <c r="L40" i="10" s="1"/>
  <c r="M39" i="10" s="1"/>
  <c r="M40" i="10" s="1"/>
  <c r="N39" i="26"/>
  <c r="K40" i="26"/>
  <c r="L39" i="26" s="1"/>
  <c r="L40" i="26" s="1"/>
  <c r="M39" i="26" s="1"/>
  <c r="M40" i="26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3"/>
  <c r="K40" i="3"/>
  <c r="L39" i="3" s="1"/>
  <c r="L40" i="3" s="1"/>
  <c r="M39" i="3" s="1"/>
  <c r="M40" i="3" s="1"/>
  <c r="N39" i="30"/>
  <c r="K40" i="30"/>
  <c r="L39" i="30" s="1"/>
  <c r="L40" i="30" s="1"/>
  <c r="M39" i="30" s="1"/>
  <c r="M40" i="30" s="1"/>
  <c r="N39" i="2"/>
  <c r="K40" i="2"/>
  <c r="L39" i="2" s="1"/>
  <c r="L40" i="2" s="1"/>
  <c r="M39" i="2" s="1"/>
  <c r="M40" i="2" s="1"/>
  <c r="N39" i="24"/>
  <c r="K40" i="24"/>
  <c r="L39" i="24" s="1"/>
  <c r="L40" i="24" s="1"/>
  <c r="M39" i="24" s="1"/>
  <c r="M40" i="24" s="1"/>
  <c r="N39" i="9"/>
  <c r="K40" i="9"/>
  <c r="L39" i="9" s="1"/>
  <c r="L40" i="9" s="1"/>
  <c r="M39" i="9" s="1"/>
  <c r="M40" i="9" s="1"/>
  <c r="N39" i="28"/>
  <c r="K40" i="28"/>
  <c r="L39" i="28" s="1"/>
  <c r="L40" i="28" s="1"/>
  <c r="M39" i="28" s="1"/>
  <c r="M40" i="28" s="1"/>
  <c r="N39" i="21"/>
  <c r="K40" i="21"/>
  <c r="L39" i="21" s="1"/>
  <c r="L40" i="21" s="1"/>
  <c r="M39" i="21" s="1"/>
  <c r="M40" i="21" s="1"/>
  <c r="N39" i="31"/>
  <c r="K40" i="31"/>
  <c r="L39" i="31" s="1"/>
  <c r="L40" i="31" s="1"/>
  <c r="M39" i="31" s="1"/>
  <c r="M40" i="31" s="1"/>
  <c r="N39" i="18"/>
  <c r="K40" i="18"/>
  <c r="L39" i="18" s="1"/>
  <c r="L40" i="18" s="1"/>
  <c r="M39" i="18" s="1"/>
  <c r="M40" i="18" s="1"/>
  <c r="N39" i="32"/>
  <c r="K40" i="32"/>
  <c r="L39" i="32" s="1"/>
  <c r="L40" i="32" s="1"/>
  <c r="M39" i="32" s="1"/>
  <c r="M40" i="32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N39" i="29"/>
  <c r="K40" i="29"/>
  <c r="L39" i="29" s="1"/>
  <c r="L40" i="29" s="1"/>
  <c r="M39" i="29" s="1"/>
  <c r="M40" i="29" s="1"/>
  <c r="N39" i="14"/>
  <c r="K40" i="14"/>
  <c r="L39" i="14" s="1"/>
  <c r="L40" i="14" s="1"/>
  <c r="M39" i="14" s="1"/>
  <c r="M40" i="14" s="1"/>
  <c r="N39" i="27"/>
  <c r="K40" i="27"/>
  <c r="L39" i="27" s="1"/>
  <c r="L40" i="27" s="1"/>
  <c r="M39" i="27" s="1"/>
  <c r="M40" i="27" s="1"/>
  <c r="N39" i="20"/>
  <c r="K40" i="20"/>
  <c r="L39" i="20" s="1"/>
  <c r="L40" i="20" s="1"/>
  <c r="M39" i="20" s="1"/>
  <c r="M40" i="20" s="1"/>
  <c r="N39" i="25"/>
  <c r="K40" i="25"/>
  <c r="L39" i="25" s="1"/>
  <c r="L40" i="25" s="1"/>
  <c r="M39" i="25" s="1"/>
  <c r="M40" i="25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22"/>
  <c r="K40" i="22"/>
  <c r="L39" i="22" s="1"/>
  <c r="L40" i="22" s="1"/>
  <c r="M39" i="22" s="1"/>
  <c r="M40" i="22" s="1"/>
  <c r="N39" i="17"/>
  <c r="K40" i="17"/>
  <c r="L39" i="17" s="1"/>
  <c r="L40" i="17" s="1"/>
  <c r="M39" i="17" s="1"/>
  <c r="M40" i="17" s="1"/>
  <c r="N40" i="3" l="1"/>
  <c r="O39" i="3"/>
  <c r="N40" i="27"/>
  <c r="O39" i="27"/>
  <c r="O39" i="8"/>
  <c r="N40" i="8"/>
  <c r="N40" i="1"/>
  <c r="O39" i="1"/>
  <c r="N40" i="15"/>
  <c r="O39" i="15"/>
  <c r="N40" i="7"/>
  <c r="O39" i="7"/>
  <c r="N40" i="18"/>
  <c r="O39" i="18"/>
  <c r="N40" i="13"/>
  <c r="O39" i="13"/>
  <c r="N40" i="16"/>
  <c r="O39" i="16"/>
  <c r="N40" i="29"/>
  <c r="O39" i="29"/>
  <c r="N40" i="2"/>
  <c r="O39" i="2"/>
  <c r="O39" i="9"/>
  <c r="N40" i="9"/>
  <c r="N40" i="22"/>
  <c r="O39" i="22"/>
  <c r="N40" i="31"/>
  <c r="O39" i="31"/>
  <c r="N40" i="24"/>
  <c r="O39" i="24"/>
  <c r="N40" i="5"/>
  <c r="O39" i="5"/>
  <c r="N40" i="6"/>
  <c r="O39" i="6"/>
  <c r="O39" i="12"/>
  <c r="N40" i="12"/>
  <c r="N40" i="28"/>
  <c r="O39" i="28"/>
  <c r="N40" i="26"/>
  <c r="O39" i="26"/>
  <c r="N40" i="23"/>
  <c r="O39" i="23"/>
  <c r="N40" i="17"/>
  <c r="O39" i="17"/>
  <c r="N40" i="10"/>
  <c r="O39" i="10"/>
  <c r="N40" i="14"/>
  <c r="O39" i="14"/>
  <c r="N40" i="19"/>
  <c r="O39" i="19"/>
  <c r="N40" i="25"/>
  <c r="O39" i="25"/>
  <c r="N40" i="21"/>
  <c r="O39" i="21"/>
  <c r="N40" i="11"/>
  <c r="O39" i="11"/>
  <c r="N40" i="20"/>
  <c r="O39" i="20"/>
  <c r="O39" i="4"/>
  <c r="N40" i="4"/>
  <c r="O39" i="32"/>
  <c r="N40" i="32"/>
  <c r="N40" i="30"/>
  <c r="O39" i="30"/>
  <c r="O40" i="30" l="1"/>
  <c r="P39" i="30" s="1"/>
  <c r="P40" i="30" s="1"/>
  <c r="Q39" i="30" s="1"/>
  <c r="Q40" i="30" s="1"/>
  <c r="R39" i="30"/>
  <c r="O40" i="5"/>
  <c r="P39" i="5" s="1"/>
  <c r="P40" i="5" s="1"/>
  <c r="Q39" i="5" s="1"/>
  <c r="Q40" i="5" s="1"/>
  <c r="R39" i="5"/>
  <c r="O40" i="14"/>
  <c r="P39" i="14" s="1"/>
  <c r="P40" i="14" s="1"/>
  <c r="Q39" i="14" s="1"/>
  <c r="Q40" i="14" s="1"/>
  <c r="R39" i="14"/>
  <c r="R39" i="1"/>
  <c r="O40" i="1"/>
  <c r="P39" i="1" s="1"/>
  <c r="P40" i="1" s="1"/>
  <c r="Q39" i="1" s="1"/>
  <c r="Q40" i="1" s="1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R39" i="11"/>
  <c r="O40" i="11"/>
  <c r="P39" i="11" s="1"/>
  <c r="P40" i="11" s="1"/>
  <c r="Q39" i="11" s="1"/>
  <c r="Q40" i="11" s="1"/>
  <c r="R39" i="28"/>
  <c r="O40" i="28"/>
  <c r="P39" i="28" s="1"/>
  <c r="P40" i="28" s="1"/>
  <c r="Q39" i="28" s="1"/>
  <c r="Q40" i="28" s="1"/>
  <c r="O40" i="25"/>
  <c r="P39" i="25" s="1"/>
  <c r="P40" i="25" s="1"/>
  <c r="Q39" i="25" s="1"/>
  <c r="Q40" i="25" s="1"/>
  <c r="R39" i="25"/>
  <c r="O40" i="31"/>
  <c r="P39" i="31" s="1"/>
  <c r="P40" i="31" s="1"/>
  <c r="Q39" i="31" s="1"/>
  <c r="Q40" i="31" s="1"/>
  <c r="R39" i="31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22"/>
  <c r="P39" i="22" s="1"/>
  <c r="P40" i="22" s="1"/>
  <c r="Q39" i="22" s="1"/>
  <c r="Q40" i="22" s="1"/>
  <c r="R39" i="22"/>
  <c r="O40" i="16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R39" i="3"/>
  <c r="O40" i="3"/>
  <c r="P39" i="3" s="1"/>
  <c r="P40" i="3" s="1"/>
  <c r="Q39" i="3" s="1"/>
  <c r="Q40" i="3" s="1"/>
  <c r="O40" i="26"/>
  <c r="P39" i="26" s="1"/>
  <c r="P40" i="26" s="1"/>
  <c r="Q39" i="26" s="1"/>
  <c r="Q40" i="26" s="1"/>
  <c r="R39" i="26"/>
  <c r="O40" i="13"/>
  <c r="P39" i="13" s="1"/>
  <c r="P40" i="13" s="1"/>
  <c r="Q39" i="13" s="1"/>
  <c r="Q40" i="13" s="1"/>
  <c r="R39" i="13"/>
  <c r="O40" i="9"/>
  <c r="P39" i="9" s="1"/>
  <c r="P40" i="9" s="1"/>
  <c r="Q39" i="9" s="1"/>
  <c r="Q40" i="9" s="1"/>
  <c r="R39" i="9"/>
  <c r="O40" i="21"/>
  <c r="P39" i="21" s="1"/>
  <c r="P40" i="21" s="1"/>
  <c r="Q39" i="21" s="1"/>
  <c r="Q40" i="21" s="1"/>
  <c r="R39" i="21"/>
  <c r="O40" i="24"/>
  <c r="P39" i="24" s="1"/>
  <c r="P40" i="24" s="1"/>
  <c r="Q39" i="24" s="1"/>
  <c r="Q40" i="24" s="1"/>
  <c r="R39" i="24"/>
  <c r="O40" i="18"/>
  <c r="P39" i="18" s="1"/>
  <c r="P40" i="18" s="1"/>
  <c r="Q39" i="18" s="1"/>
  <c r="Q40" i="18" s="1"/>
  <c r="R39" i="18"/>
  <c r="O40" i="32"/>
  <c r="P39" i="32" s="1"/>
  <c r="P40" i="32" s="1"/>
  <c r="Q39" i="32" s="1"/>
  <c r="Q40" i="32" s="1"/>
  <c r="R39" i="32"/>
  <c r="O40" i="17"/>
  <c r="P39" i="17" s="1"/>
  <c r="P40" i="17" s="1"/>
  <c r="Q39" i="17" s="1"/>
  <c r="Q40" i="17" s="1"/>
  <c r="R39" i="17"/>
  <c r="O40" i="29"/>
  <c r="P39" i="29" s="1"/>
  <c r="P40" i="29" s="1"/>
  <c r="Q39" i="29" s="1"/>
  <c r="Q40" i="29" s="1"/>
  <c r="R39" i="29"/>
  <c r="O40" i="27"/>
  <c r="P39" i="27" s="1"/>
  <c r="P40" i="27" s="1"/>
  <c r="Q39" i="27" s="1"/>
  <c r="Q40" i="27" s="1"/>
  <c r="R39" i="27"/>
  <c r="O40" i="4"/>
  <c r="P39" i="4" s="1"/>
  <c r="P40" i="4" s="1"/>
  <c r="Q39" i="4" s="1"/>
  <c r="Q40" i="4" s="1"/>
  <c r="R39" i="4"/>
  <c r="O40" i="12"/>
  <c r="P39" i="12" s="1"/>
  <c r="P40" i="12" s="1"/>
  <c r="Q39" i="12" s="1"/>
  <c r="Q40" i="12" s="1"/>
  <c r="R39" i="12"/>
  <c r="O40" i="20"/>
  <c r="P39" i="20" s="1"/>
  <c r="P40" i="20" s="1"/>
  <c r="Q39" i="20" s="1"/>
  <c r="Q40" i="20" s="1"/>
  <c r="R39" i="20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R40" i="1" l="1"/>
  <c r="S39" i="1"/>
  <c r="R40" i="4"/>
  <c r="S39" i="4"/>
  <c r="S39" i="7"/>
  <c r="R40" i="7"/>
  <c r="R40" i="27"/>
  <c r="S39" i="27"/>
  <c r="S39" i="6"/>
  <c r="R40" i="6"/>
  <c r="R40" i="15"/>
  <c r="S39" i="15"/>
  <c r="R40" i="18"/>
  <c r="S39" i="18"/>
  <c r="R40" i="31"/>
  <c r="S39" i="31"/>
  <c r="R40" i="20"/>
  <c r="S39" i="20"/>
  <c r="R40" i="22"/>
  <c r="S39" i="22"/>
  <c r="R40" i="2"/>
  <c r="S39" i="2"/>
  <c r="R40" i="5"/>
  <c r="S39" i="5"/>
  <c r="R40" i="11"/>
  <c r="S39" i="11"/>
  <c r="R40" i="9"/>
  <c r="S39" i="9"/>
  <c r="S39" i="23"/>
  <c r="R40" i="23"/>
  <c r="R40" i="16"/>
  <c r="S39" i="16"/>
  <c r="R40" i="14"/>
  <c r="S39" i="14"/>
  <c r="R40" i="24"/>
  <c r="S39" i="24"/>
  <c r="S39" i="3"/>
  <c r="R40" i="3"/>
  <c r="R40" i="28"/>
  <c r="S39" i="28"/>
  <c r="R40" i="32"/>
  <c r="S39" i="32"/>
  <c r="R40" i="13"/>
  <c r="S39" i="13"/>
  <c r="R40" i="8"/>
  <c r="S39" i="8"/>
  <c r="S39" i="29"/>
  <c r="R40" i="29"/>
  <c r="R40" i="26"/>
  <c r="S39" i="26"/>
  <c r="R40" i="25"/>
  <c r="S39" i="25"/>
  <c r="R40" i="12"/>
  <c r="S39" i="12"/>
  <c r="R40" i="17"/>
  <c r="S39" i="17"/>
  <c r="R40" i="21"/>
  <c r="S39" i="21"/>
  <c r="R40" i="19"/>
  <c r="S39" i="19"/>
  <c r="R40" i="10"/>
  <c r="S39" i="10"/>
  <c r="S39" i="30"/>
  <c r="R40" i="30"/>
  <c r="V39" i="5" l="1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31"/>
  <c r="S40" i="31"/>
  <c r="T39" i="31" s="1"/>
  <c r="T40" i="31" s="1"/>
  <c r="U39" i="31" s="1"/>
  <c r="U40" i="31" s="1"/>
  <c r="V40" i="31" s="1"/>
  <c r="W40" i="31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7"/>
  <c r="S40" i="7"/>
  <c r="T39" i="7" s="1"/>
  <c r="T40" i="7" s="1"/>
  <c r="U39" i="7" s="1"/>
  <c r="U40" i="7" s="1"/>
  <c r="V40" i="7" s="1"/>
  <c r="W40" i="7" s="1"/>
  <c r="V39" i="13"/>
  <c r="S40" i="13"/>
  <c r="T39" i="13" s="1"/>
  <c r="T40" i="13" s="1"/>
  <c r="U39" i="13" s="1"/>
  <c r="U40" i="13" s="1"/>
  <c r="V40" i="13" s="1"/>
  <c r="W40" i="13" s="1"/>
  <c r="V39" i="28"/>
  <c r="S40" i="28"/>
  <c r="T39" i="28" s="1"/>
  <c r="T40" i="28" s="1"/>
  <c r="U39" i="28" s="1"/>
  <c r="U40" i="28" s="1"/>
  <c r="V40" i="28" s="1"/>
  <c r="W40" i="28" s="1"/>
  <c r="V39" i="27"/>
  <c r="S40" i="27"/>
  <c r="T39" i="27" s="1"/>
  <c r="T40" i="27" s="1"/>
  <c r="U39" i="27" s="1"/>
  <c r="U40" i="27" s="1"/>
  <c r="V40" i="27" s="1"/>
  <c r="W40" i="27" s="1"/>
  <c r="V39" i="29"/>
  <c r="S40" i="29"/>
  <c r="T39" i="29" s="1"/>
  <c r="T40" i="29" s="1"/>
  <c r="U39" i="29" s="1"/>
  <c r="U40" i="29" s="1"/>
  <c r="V40" i="29" s="1"/>
  <c r="W40" i="29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30"/>
  <c r="S40" i="30"/>
  <c r="T39" i="30" s="1"/>
  <c r="T40" i="30" s="1"/>
  <c r="U39" i="30" s="1"/>
  <c r="U40" i="30" s="1"/>
  <c r="V40" i="30" s="1"/>
  <c r="W40" i="30" s="1"/>
  <c r="V39" i="8"/>
  <c r="S40" i="8"/>
  <c r="T39" i="8" s="1"/>
  <c r="T40" i="8" s="1"/>
  <c r="U39" i="8" s="1"/>
  <c r="U40" i="8" s="1"/>
  <c r="V40" i="8" s="1"/>
  <c r="W40" i="8" s="1"/>
  <c r="V39" i="25"/>
  <c r="S40" i="25"/>
  <c r="T39" i="25" s="1"/>
  <c r="T40" i="25" s="1"/>
  <c r="U39" i="25" s="1"/>
  <c r="U40" i="25" s="1"/>
  <c r="V40" i="25" s="1"/>
  <c r="W40" i="25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26"/>
  <c r="S40" i="26"/>
  <c r="T39" i="26" s="1"/>
  <c r="T40" i="26" s="1"/>
  <c r="U39" i="26" s="1"/>
  <c r="U40" i="26" s="1"/>
  <c r="V40" i="26" s="1"/>
  <c r="W40" i="26" s="1"/>
  <c r="V39" i="32"/>
  <c r="S40" i="32"/>
  <c r="T39" i="32" s="1"/>
  <c r="T40" i="32" s="1"/>
  <c r="U39" i="32" s="1"/>
  <c r="U40" i="32" s="1"/>
  <c r="V40" i="32" s="1"/>
  <c r="W40" i="32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<sst xmlns="http://schemas.openxmlformats.org/spreadsheetml/2006/main" count="3360" uniqueCount="97">
  <si>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</si>
  <si>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</si>
  <si>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</si>
  <si>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</si>
  <si>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</si>
  <si>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</si>
  <si>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</si>
  <si>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</si>
  <si>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</si>
  <si>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</si>
  <si>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</si>
  <si>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</si>
  <si>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</si>
  <si>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</si>
  <si>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</si>
  <si>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</si>
  <si>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</si>
  <si>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</si>
  <si>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</si>
  <si>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</si>
  <si>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</si>
  <si>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</si>
  <si>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</si>
  <si>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</si>
  <si>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</si>
  <si>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</si>
  <si>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</si>
  <si>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</si>
  <si>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</si>
  <si>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</si>
  <si>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</si>
  <si>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</si>
  <si>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</si>
  <si>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</si>
  <si>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</si>
  <si>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</si>
  <si>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</si>
  <si>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</si>
  <si>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</si>
  <si>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</si>
  <si>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</si>
  <si>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</si>
  <si>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</si>
  <si>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</si>
  <si>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</si>
  <si>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</si>
  <si>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</si>
  <si>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</si>
  <si>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</si>
  <si>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</si>
  <si>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</si>
  <si>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</si>
  <si>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</si>
  <si>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</si>
  <si>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</si>
  <si>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</si>
  <si>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</si>
  <si>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</si>
  <si>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</si>
  <si>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</si>
  <si>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</si>
  <si>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</si>
  <si>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</si>
  <si>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2nd Quarter ended 31 December 2025 (Figures Finalised as at 2026/01/30)</t>
  </si>
  <si>
    <t>Northern Cape: Gamagara (NC453) - Table C7 Quarterly Budgeted Cash Flows ( Water management                                   ) for 2nd Quarter ended 31 December 2025 (Figures Finalised as at 2026/01/30)</t>
  </si>
  <si>
    <t>Northern Cape: John Taolo Gaetsewe (DC45) - Table C7 Quarterly Budgeted Cash Flows ( Water management                                   ) for 2nd Quarter ended 31 December 2025 (Figures Finalised as at 2026/01/30)</t>
  </si>
  <si>
    <t>Northern Cape: Richtersveld (NC061) - Table C7 Quarterly Budgeted Cash Flows ( Water management                                   ) for 2nd Quarter ended 31 December 2025 (Figures Finalised as at 2026/01/30)</t>
  </si>
  <si>
    <t>Northern Cape: Nama Khoi (NC062) - Table C7 Quarterly Budgeted Cash Flows ( Water management                                   ) for 2nd Quarter ended 31 December 2025 (Figures Finalised as at 2026/01/30)</t>
  </si>
  <si>
    <t>Northern Cape: Kamiesberg (NC064) - Table C7 Quarterly Budgeted Cash Flows ( Water management                                   ) for 2nd Quarter ended 31 December 2025 (Figures Finalised as at 2026/01/30)</t>
  </si>
  <si>
    <t>Northern Cape: Hantam (NC065) - Table C7 Quarterly Budgeted Cash Flows ( Water management                                   ) for 2nd Quarter ended 31 December 2025 (Figures Finalised as at 2026/01/30)</t>
  </si>
  <si>
    <t>Northern Cape: Karoo Hoogland (NC066) - Table C7 Quarterly Budgeted Cash Flows ( Water management                                   ) for 2nd Quarter ended 31 December 2025 (Figures Finalised as at 2026/01/30)</t>
  </si>
  <si>
    <t>Northern Cape: Khai-Ma (NC067) - Table C7 Quarterly Budgeted Cash Flows ( Water management                                   ) for 2nd Quarter ended 31 December 2025 (Figures Finalised as at 2026/01/30)</t>
  </si>
  <si>
    <t>Northern Cape: Namakwa (DC6) - Table C7 Quarterly Budgeted Cash Flows ( Water management                                   ) for 2nd Quarter ended 31 December 2025 (Figures Finalised as at 2026/01/30)</t>
  </si>
  <si>
    <t>Northern Cape: Ubuntu (NC071) - Table C7 Quarterly Budgeted Cash Flows ( Water management                                   ) for 2nd Quarter ended 31 December 2025 (Figures Finalised as at 2026/01/30)</t>
  </si>
  <si>
    <t>Northern Cape: Umsobomvu (NC072) - Table C7 Quarterly Budgeted Cash Flows ( Water management                                   ) for 2nd Quarter ended 31 December 2025 (Figures Finalised as at 2026/01/30)</t>
  </si>
  <si>
    <t>Northern Cape: Emthanjeni (NC073) - Table C7 Quarterly Budgeted Cash Flows ( Water management                                   ) for 2nd Quarter ended 31 December 2025 (Figures Finalised as at 2026/01/30)</t>
  </si>
  <si>
    <t>Northern Cape: Kareeberg (NC074) - Table C7 Quarterly Budgeted Cash Flows ( Water management                                   ) for 2nd Quarter ended 31 December 2025 (Figures Finalised as at 2026/01/30)</t>
  </si>
  <si>
    <t>Northern Cape: Renosterberg (NC075) - Table C7 Quarterly Budgeted Cash Flows ( Water management                                   ) for 2nd Quarter ended 31 December 2025 (Figures Finalised as at 2026/01/30)</t>
  </si>
  <si>
    <t>Northern Cape: Thembelihle (NC076) - Table C7 Quarterly Budgeted Cash Flows ( Water management                                   ) for 2nd Quarter ended 31 December 2025 (Figures Finalised as at 2026/01/30)</t>
  </si>
  <si>
    <t>Northern Cape: Siyathemba (NC077) - Table C7 Quarterly Budgeted Cash Flows ( Water management                                   ) for 2nd Quarter ended 31 December 2025 (Figures Finalised as at 2026/01/30)</t>
  </si>
  <si>
    <t>Northern Cape: Siyancuma (NC078) - Table C7 Quarterly Budgeted Cash Flows ( Water management                                   ) for 2nd Quarter ended 31 December 2025 (Figures Finalised as at 2026/01/30)</t>
  </si>
  <si>
    <t>Northern Cape: Pixley Ka Seme (NC) (DC7) - Table C7 Quarterly Budgeted Cash Flows ( Water management                                   ) for 2nd Quarter ended 31 December 2025 (Figures Finalised as at 2026/01/30)</t>
  </si>
  <si>
    <t>Northern Cape: !Kai! Garib (NC082) - Table C7 Quarterly Budgeted Cash Flows ( Water management                                   ) for 2nd Quarter ended 31 December 2025 (Figures Finalised as at 2026/01/30)</t>
  </si>
  <si>
    <t>Northern Cape: !Kheis (NC084) - Table C7 Quarterly Budgeted Cash Flows ( Water management                                   ) for 2nd Quarter ended 31 December 2025 (Figures Finalised as at 2026/01/30)</t>
  </si>
  <si>
    <t>Northern Cape: Tsantsabane (NC085) - Table C7 Quarterly Budgeted Cash Flows ( Water management                                   ) for 2nd Quarter ended 31 December 2025 (Figures Finalised as at 2026/01/30)</t>
  </si>
  <si>
    <t>Northern Cape: Kgatelopele (NC086) - Table C7 Quarterly Budgeted Cash Flows ( Water management                                   ) for 2nd Quarter ended 31 December 2025 (Figures Finalised as at 2026/01/30)</t>
  </si>
  <si>
    <t>Northern Cape: Dawid Kruiper (NC087) - Table C7 Quarterly Budgeted Cash Flows ( Water management                                   ) for 2nd Quarter ended 31 December 2025 (Figures Finalised as at 2026/01/30)</t>
  </si>
  <si>
    <t>Northern Cape: Z F Mgcawu (DC8) - Table C7 Quarterly Budgeted Cash Flows ( Water management                                   ) for 2nd Quarter ended 31 December 2025 (Figures Finalised as at 2026/01/30)</t>
  </si>
  <si>
    <t>Northern Cape: Sol Plaatje (NC091) - Table C7 Quarterly Budgeted Cash Flows ( Water management                                   ) for 2nd Quarter ended 31 December 2025 (Figures Finalised as at 2026/01/30)</t>
  </si>
  <si>
    <t>Northern Cape: Dikgatlong (NC092) - Table C7 Quarterly Budgeted Cash Flows ( Water management                                   ) for 2nd Quarter ended 31 December 2025 (Figures Finalised as at 2026/01/30)</t>
  </si>
  <si>
    <t>Northern Cape: Magareng (NC093) - Table C7 Quarterly Budgeted Cash Flows ( Water management                                   ) for 2nd Quarter ended 31 December 2025 (Figures Finalised as at 2026/01/30)</t>
  </si>
  <si>
    <t>Northern Cape: Phokwane (NC094) - Table C7 Quarterly Budgeted Cash Flows ( Water management                                   ) for 2nd Quarter ended 31 December 2025 (Figures Finalised as at 2026/01/30)</t>
  </si>
  <si>
    <t>Northern Cape: Frances Baard (DC9)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</si>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</sst>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22650469</v>
      </c>
      <c r="F7" s="20">
        <v>22650469</v>
      </c>
      <c r="G7" s="20">
        <v>1869941</v>
      </c>
      <c r="H7" s="20">
        <v>1308653</v>
      </c>
      <c r="I7" s="20">
        <v>883803</v>
      </c>
      <c r="J7" s="20">
        <v>4062397</v>
      </c>
      <c r="K7" s="20">
        <v>1097233</v>
      </c>
      <c r="L7" s="20">
        <v>832576</v>
      </c>
      <c r="M7" s="20">
        <v>1435728</v>
      </c>
      <c r="N7" s="20">
        <v>3365537</v>
      </c>
      <c r="O7" s="20"/>
      <c r="P7" s="20"/>
      <c r="Q7" s="20"/>
      <c r="R7" s="20"/>
      <c r="S7" s="20"/>
      <c r="T7" s="20"/>
      <c r="U7" s="20"/>
      <c r="V7" s="20"/>
      <c r="W7" s="20">
        <v>7427934</v>
      </c>
      <c r="X7" s="20">
        <v>11325235</v>
      </c>
      <c r="Y7" s="20">
        <v>-3897301</v>
      </c>
      <c r="Z7" s="21">
        <v>-34.412539783942677</v>
      </c>
      <c r="AA7" s="22">
        <v>22650469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81142463</v>
      </c>
      <c r="F10" s="20">
        <v>81142463</v>
      </c>
      <c r="G10" s="20"/>
      <c r="H10" s="20"/>
      <c r="I10" s="20">
        <v>20317000</v>
      </c>
      <c r="J10" s="20">
        <v>20317000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35317000</v>
      </c>
      <c r="X10" s="20">
        <v>40571237</v>
      </c>
      <c r="Y10" s="20">
        <v>-5254237</v>
      </c>
      <c r="Z10" s="21">
        <v>-12.950645305687869</v>
      </c>
      <c r="AA10" s="22">
        <v>81142463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13975980</v>
      </c>
      <c r="F11" s="20">
        <v>13975980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6987990</v>
      </c>
      <c r="Y11" s="20">
        <v>-6987990</v>
      </c>
      <c r="Z11" s="21">
        <v>-100</v>
      </c>
      <c r="AA11" s="22">
        <v>13975980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-78089472</v>
      </c>
      <c r="D14" s="18"/>
      <c r="E14" s="19">
        <v>-50029094</v>
      </c>
      <c r="F14" s="20">
        <v>-50029094</v>
      </c>
      <c r="G14" s="20">
        <v>-5329557</v>
      </c>
      <c r="H14" s="20">
        <v>-5934915</v>
      </c>
      <c r="I14" s="20">
        <v>-6452740</v>
      </c>
      <c r="J14" s="20">
        <v>-17717212</v>
      </c>
      <c r="K14" s="20">
        <v>-5901371</v>
      </c>
      <c r="L14" s="20">
        <v>-8429554</v>
      </c>
      <c r="M14" s="20">
        <v>-7269805</v>
      </c>
      <c r="N14" s="20">
        <v>-21600730</v>
      </c>
      <c r="O14" s="20"/>
      <c r="P14" s="20"/>
      <c r="Q14" s="20"/>
      <c r="R14" s="20"/>
      <c r="S14" s="20"/>
      <c r="T14" s="20"/>
      <c r="U14" s="20"/>
      <c r="V14" s="20"/>
      <c r="W14" s="20">
        <v>-39317942</v>
      </c>
      <c r="X14" s="20">
        <v>-25014524</v>
      </c>
      <c r="Y14" s="20">
        <v>-14303418</v>
      </c>
      <c r="Z14" s="21">
        <v>57.180452444347928</v>
      </c>
      <c r="AA14" s="22">
        <v>-50029094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-78089472</v>
      </c>
      <c r="D17" s="26">
        <f>SUM(D6:D16)</f>
        <v>0</v>
      </c>
      <c r="E17" s="27">
        <f t="shared" si="0"/>
        <v>67739818</v>
      </c>
      <c r="F17" s="28">
        <f t="shared" si="0"/>
        <v>67739818</v>
      </c>
      <c r="G17" s="28">
        <f t="shared" si="0"/>
        <v>-3459616</v>
      </c>
      <c r="H17" s="28">
        <f t="shared" si="0"/>
        <v>-4626262</v>
      </c>
      <c r="I17" s="28">
        <f t="shared" si="0"/>
        <v>14748063</v>
      </c>
      <c r="J17" s="28">
        <f t="shared" si="0"/>
        <v>6662185</v>
      </c>
      <c r="K17" s="28">
        <f t="shared" si="0"/>
        <v>10195862</v>
      </c>
      <c r="L17" s="28">
        <f t="shared" si="0"/>
        <v>-7596978</v>
      </c>
      <c r="M17" s="28">
        <f t="shared" si="0"/>
        <v>-5834077</v>
      </c>
      <c r="N17" s="28">
        <f t="shared" si="0"/>
        <v>-3235193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3426992</v>
      </c>
      <c r="X17" s="28">
        <f t="shared" si="0"/>
        <v>33869938</v>
      </c>
      <c r="Y17" s="28">
        <f t="shared" si="0"/>
        <v>-30442946</v>
      </c>
      <c r="Z17" s="29">
        <f>+IF(X17&lt;&gt;0,+(Y17/X17)*100,0)</f>
        <v>-89.881906485922713</v>
      </c>
      <c r="AA17" s="30">
        <f>SUM(AA6:AA16)</f>
        <v>67739818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-95613833</v>
      </c>
      <c r="F26" s="20">
        <v>-95613833</v>
      </c>
      <c r="G26" s="20">
        <v>-23547334</v>
      </c>
      <c r="H26" s="20">
        <v>-7661850</v>
      </c>
      <c r="I26" s="20">
        <v>-3534870</v>
      </c>
      <c r="J26" s="20">
        <v>-34744054</v>
      </c>
      <c r="K26" s="20">
        <v>-12254232</v>
      </c>
      <c r="L26" s="20">
        <v>-660509</v>
      </c>
      <c r="M26" s="20">
        <v>-12654955</v>
      </c>
      <c r="N26" s="20">
        <v>-25569696</v>
      </c>
      <c r="O26" s="20"/>
      <c r="P26" s="20"/>
      <c r="Q26" s="20"/>
      <c r="R26" s="20"/>
      <c r="S26" s="20"/>
      <c r="T26" s="20"/>
      <c r="U26" s="20"/>
      <c r="V26" s="20"/>
      <c r="W26" s="20">
        <v>-60313750</v>
      </c>
      <c r="X26" s="20">
        <v>-47806913</v>
      </c>
      <c r="Y26" s="20">
        <v>-12506837</v>
      </c>
      <c r="Z26" s="21">
        <v>26.161147447441337</v>
      </c>
      <c r="AA26" s="22">
        <v>-95613833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-95613833</v>
      </c>
      <c r="F27" s="28">
        <f t="shared" si="1"/>
        <v>-95613833</v>
      </c>
      <c r="G27" s="28">
        <f t="shared" si="1"/>
        <v>-23547334</v>
      </c>
      <c r="H27" s="28">
        <f t="shared" si="1"/>
        <v>-7661850</v>
      </c>
      <c r="I27" s="28">
        <f t="shared" si="1"/>
        <v>-3534870</v>
      </c>
      <c r="J27" s="28">
        <f t="shared" si="1"/>
        <v>-34744054</v>
      </c>
      <c r="K27" s="28">
        <f t="shared" si="1"/>
        <v>-12254232</v>
      </c>
      <c r="L27" s="28">
        <f t="shared" si="1"/>
        <v>-660509</v>
      </c>
      <c r="M27" s="28">
        <f t="shared" si="1"/>
        <v>-12654955</v>
      </c>
      <c r="N27" s="28">
        <f t="shared" si="1"/>
        <v>-25569696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-60313750</v>
      </c>
      <c r="X27" s="28">
        <f t="shared" si="1"/>
        <v>-47806913</v>
      </c>
      <c r="Y27" s="28">
        <f t="shared" si="1"/>
        <v>-12506837</v>
      </c>
      <c r="Z27" s="29">
        <f>+IF(X27&lt;&gt;0,+(Y27/X27)*100,0)</f>
        <v>26.161147447441337</v>
      </c>
      <c r="AA27" s="30">
        <f>SUM(AA21:AA26)</f>
        <v>-95613833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-78089472</v>
      </c>
      <c r="D38" s="32">
        <f>+D17+D27+D36</f>
        <v>0</v>
      </c>
      <c r="E38" s="33">
        <f t="shared" si="3"/>
        <v>-27874015</v>
      </c>
      <c r="F38" s="2">
        <f t="shared" si="3"/>
        <v>-27874015</v>
      </c>
      <c r="G38" s="2">
        <f t="shared" si="3"/>
        <v>-27006950</v>
      </c>
      <c r="H38" s="2">
        <f t="shared" si="3"/>
        <v>-12288112</v>
      </c>
      <c r="I38" s="2">
        <f t="shared" si="3"/>
        <v>11213193</v>
      </c>
      <c r="J38" s="2">
        <f t="shared" si="3"/>
        <v>-28081869</v>
      </c>
      <c r="K38" s="2">
        <f t="shared" si="3"/>
        <v>-2058370</v>
      </c>
      <c r="L38" s="2">
        <f t="shared" si="3"/>
        <v>-8257487</v>
      </c>
      <c r="M38" s="2">
        <f t="shared" si="3"/>
        <v>-18489032</v>
      </c>
      <c r="N38" s="2">
        <f t="shared" si="3"/>
        <v>-28804889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-56886758</v>
      </c>
      <c r="X38" s="2">
        <f t="shared" si="3"/>
        <v>-13936975</v>
      </c>
      <c r="Y38" s="2">
        <f t="shared" si="3"/>
        <v>-42949783</v>
      </c>
      <c r="Z38" s="34">
        <f>+IF(X38&lt;&gt;0,+(Y38/X38)*100,0)</f>
        <v>308.17148628020072</v>
      </c>
      <c r="AA38" s="35">
        <f>+AA17+AA27+AA36</f>
        <v>-27874015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-27006950</v>
      </c>
      <c r="I39" s="2">
        <f>+H40+I60</f>
        <v>-39295062</v>
      </c>
      <c r="J39" s="2">
        <f>+G39</f>
        <v>0</v>
      </c>
      <c r="K39" s="2">
        <f>+I40+K60</f>
        <v>-28081869</v>
      </c>
      <c r="L39" s="2">
        <f>+K40+L60</f>
        <v>-30140239</v>
      </c>
      <c r="M39" s="2">
        <f>+L40+M60</f>
        <v>-38397726</v>
      </c>
      <c r="N39" s="2">
        <f>+K39</f>
        <v>-28081869</v>
      </c>
      <c r="O39" s="2">
        <f>+M40+O60</f>
        <v>-56886758</v>
      </c>
      <c r="P39" s="2">
        <f>+O40+P60</f>
        <v>-56886758</v>
      </c>
      <c r="Q39" s="2">
        <f>+P40+Q60</f>
        <v>-56886758</v>
      </c>
      <c r="R39" s="2">
        <f>+O39</f>
        <v>-56886758</v>
      </c>
      <c r="S39" s="2">
        <f>+Q40+S60</f>
        <v>-56886758</v>
      </c>
      <c r="T39" s="2">
        <f>+S40+T60</f>
        <v>-56886758</v>
      </c>
      <c r="U39" s="2">
        <f>+T40+U60</f>
        <v>-56886758</v>
      </c>
      <c r="V39" s="2">
        <f>+S39</f>
        <v>-56886758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-78089472</v>
      </c>
      <c r="D40" s="43">
        <f t="shared" ref="D40:AA40" si="4">+D38+D39</f>
        <v>0</v>
      </c>
      <c r="E40" s="44">
        <f t="shared" si="4"/>
        <v>-27874015</v>
      </c>
      <c r="F40" s="45">
        <f t="shared" si="4"/>
        <v>-27874015</v>
      </c>
      <c r="G40" s="45">
        <f t="shared" si="4"/>
        <v>-27006950</v>
      </c>
      <c r="H40" s="45">
        <f t="shared" si="4"/>
        <v>-39295062</v>
      </c>
      <c r="I40" s="45">
        <f t="shared" si="4"/>
        <v>-28081869</v>
      </c>
      <c r="J40" s="45">
        <f>+I40</f>
        <v>-28081869</v>
      </c>
      <c r="K40" s="45">
        <f t="shared" si="4"/>
        <v>-30140239</v>
      </c>
      <c r="L40" s="45">
        <f t="shared" si="4"/>
        <v>-38397726</v>
      </c>
      <c r="M40" s="45">
        <f t="shared" si="4"/>
        <v>-56886758</v>
      </c>
      <c r="N40" s="45">
        <f>+M40</f>
        <v>-56886758</v>
      </c>
      <c r="O40" s="45">
        <f t="shared" si="4"/>
        <v>-56886758</v>
      </c>
      <c r="P40" s="45">
        <f t="shared" si="4"/>
        <v>-56886758</v>
      </c>
      <c r="Q40" s="45">
        <f t="shared" si="4"/>
        <v>-56886758</v>
      </c>
      <c r="R40" s="45">
        <f>+Q40</f>
        <v>-56886758</v>
      </c>
      <c r="S40" s="45">
        <f t="shared" si="4"/>
        <v>-56886758</v>
      </c>
      <c r="T40" s="45">
        <f t="shared" si="4"/>
        <v>-56886758</v>
      </c>
      <c r="U40" s="45">
        <f t="shared" si="4"/>
        <v>-56886758</v>
      </c>
      <c r="V40" s="45">
        <f>+U40</f>
        <v>-56886758</v>
      </c>
      <c r="W40" s="45">
        <f>+V40</f>
        <v>-56886758</v>
      </c>
      <c r="X40" s="45">
        <f t="shared" si="4"/>
        <v>-13936975</v>
      </c>
      <c r="Y40" s="45">
        <f t="shared" si="4"/>
        <v>-42949783</v>
      </c>
      <c r="Z40" s="46">
        <f>+IF(X40&lt;&gt;0,+(Y40/X40)*100,0)</f>
        <v>308.17148628020072</v>
      </c>
      <c r="AA40" s="47">
        <f t="shared" si="4"/>
        <v>-27874015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47097484</v>
      </c>
      <c r="D7" s="18"/>
      <c r="E7" s="19">
        <v>47875632</v>
      </c>
      <c r="F7" s="20">
        <v>47875632</v>
      </c>
      <c r="G7" s="20">
        <v>3686233</v>
      </c>
      <c r="H7" s="20">
        <v>4428869</v>
      </c>
      <c r="I7" s="20">
        <v>3476071</v>
      </c>
      <c r="J7" s="20">
        <v>11591173</v>
      </c>
      <c r="K7" s="20">
        <v>3164866</v>
      </c>
      <c r="L7" s="20">
        <v>3552284</v>
      </c>
      <c r="M7" s="20">
        <v>4352632</v>
      </c>
      <c r="N7" s="20">
        <v>11069782</v>
      </c>
      <c r="O7" s="20"/>
      <c r="P7" s="20"/>
      <c r="Q7" s="20"/>
      <c r="R7" s="20"/>
      <c r="S7" s="20"/>
      <c r="T7" s="20"/>
      <c r="U7" s="20"/>
      <c r="V7" s="20"/>
      <c r="W7" s="20">
        <v>22660955</v>
      </c>
      <c r="X7" s="20">
        <v>23937816</v>
      </c>
      <c r="Y7" s="20">
        <v>-1276861</v>
      </c>
      <c r="Z7" s="21">
        <v>-5.3340747543552007</v>
      </c>
      <c r="AA7" s="22">
        <v>47875632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55917315</v>
      </c>
      <c r="D9" s="18"/>
      <c r="E9" s="19">
        <v>57843984</v>
      </c>
      <c r="F9" s="20">
        <v>57843984</v>
      </c>
      <c r="G9" s="20">
        <v>24127278</v>
      </c>
      <c r="H9" s="20">
        <v>24215</v>
      </c>
      <c r="I9" s="20">
        <v>60088</v>
      </c>
      <c r="J9" s="20">
        <v>24211581</v>
      </c>
      <c r="K9" s="20">
        <v>22644</v>
      </c>
      <c r="L9" s="20">
        <v>21018</v>
      </c>
      <c r="M9" s="20">
        <v>19304435</v>
      </c>
      <c r="N9" s="20">
        <v>19348097</v>
      </c>
      <c r="O9" s="20"/>
      <c r="P9" s="20"/>
      <c r="Q9" s="20"/>
      <c r="R9" s="20"/>
      <c r="S9" s="20"/>
      <c r="T9" s="20"/>
      <c r="U9" s="20"/>
      <c r="V9" s="20"/>
      <c r="W9" s="20">
        <v>43559678</v>
      </c>
      <c r="X9" s="20">
        <v>28921992</v>
      </c>
      <c r="Y9" s="20">
        <v>14637686</v>
      </c>
      <c r="Z9" s="21">
        <v>50.610919192564609</v>
      </c>
      <c r="AA9" s="22">
        <v>57843984</v>
      </c>
    </row>
    <row r="10" spans="1:27" x14ac:dyDescent="0.25">
      <c r="A10" s="23" t="s">
        <v>38</v>
      </c>
      <c r="B10" s="17" t="s">
        <v>6</v>
      </c>
      <c r="C10" s="18">
        <v>24800000</v>
      </c>
      <c r="D10" s="18"/>
      <c r="E10" s="19">
        <v>53119968</v>
      </c>
      <c r="F10" s="20">
        <v>53119968</v>
      </c>
      <c r="G10" s="20">
        <v>15000000</v>
      </c>
      <c r="H10" s="20"/>
      <c r="I10" s="20"/>
      <c r="J10" s="20">
        <v>15000000</v>
      </c>
      <c r="K10" s="20">
        <v>24762000</v>
      </c>
      <c r="L10" s="20">
        <v>6000000</v>
      </c>
      <c r="M10" s="20">
        <v>15048000</v>
      </c>
      <c r="N10" s="20">
        <v>45810000</v>
      </c>
      <c r="O10" s="20"/>
      <c r="P10" s="20"/>
      <c r="Q10" s="20"/>
      <c r="R10" s="20"/>
      <c r="S10" s="20"/>
      <c r="T10" s="20"/>
      <c r="U10" s="20"/>
      <c r="V10" s="20"/>
      <c r="W10" s="20">
        <v>60810000</v>
      </c>
      <c r="X10" s="20">
        <v>26559984</v>
      </c>
      <c r="Y10" s="20">
        <v>34250016</v>
      </c>
      <c r="Z10" s="21">
        <v>128.9534511767778</v>
      </c>
      <c r="AA10" s="22">
        <v>53119968</v>
      </c>
    </row>
    <row r="11" spans="1:27" x14ac:dyDescent="0.25">
      <c r="A11" s="23" t="s">
        <v>39</v>
      </c>
      <c r="B11" s="17" t="s">
        <v>32</v>
      </c>
      <c r="C11" s="18">
        <v>12409</v>
      </c>
      <c r="D11" s="18"/>
      <c r="E11" s="19"/>
      <c r="F11" s="20"/>
      <c r="G11" s="20">
        <v>1755</v>
      </c>
      <c r="H11" s="20">
        <v>899</v>
      </c>
      <c r="I11" s="20"/>
      <c r="J11" s="20">
        <v>2654</v>
      </c>
      <c r="K11" s="20">
        <v>11</v>
      </c>
      <c r="L11" s="20"/>
      <c r="M11" s="20"/>
      <c r="N11" s="20">
        <v>11</v>
      </c>
      <c r="O11" s="20"/>
      <c r="P11" s="20"/>
      <c r="Q11" s="20"/>
      <c r="R11" s="20"/>
      <c r="S11" s="20"/>
      <c r="T11" s="20"/>
      <c r="U11" s="20"/>
      <c r="V11" s="20"/>
      <c r="W11" s="20">
        <v>2665</v>
      </c>
      <c r="X11" s="20"/>
      <c r="Y11" s="20">
        <v>2665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-46120508</v>
      </c>
      <c r="D14" s="18"/>
      <c r="E14" s="19">
        <v>-49801824</v>
      </c>
      <c r="F14" s="20">
        <v>-49801824</v>
      </c>
      <c r="G14" s="20">
        <v>-433590</v>
      </c>
      <c r="H14" s="20">
        <v>-4291186</v>
      </c>
      <c r="I14" s="20">
        <v>-4281987</v>
      </c>
      <c r="J14" s="20">
        <v>-9006763</v>
      </c>
      <c r="K14" s="20">
        <v>-4247895</v>
      </c>
      <c r="L14" s="20">
        <v>-498087</v>
      </c>
      <c r="M14" s="20">
        <v>-8513904</v>
      </c>
      <c r="N14" s="20">
        <v>-13259886</v>
      </c>
      <c r="O14" s="20"/>
      <c r="P14" s="20"/>
      <c r="Q14" s="20"/>
      <c r="R14" s="20"/>
      <c r="S14" s="20"/>
      <c r="T14" s="20"/>
      <c r="U14" s="20"/>
      <c r="V14" s="20"/>
      <c r="W14" s="20">
        <v>-22266649</v>
      </c>
      <c r="X14" s="20">
        <v>-24900912</v>
      </c>
      <c r="Y14" s="20">
        <v>2634263</v>
      </c>
      <c r="Z14" s="21">
        <v>-10.578982006763447</v>
      </c>
      <c r="AA14" s="22">
        <v>-49801824</v>
      </c>
    </row>
    <row r="15" spans="1:27" x14ac:dyDescent="0.25">
      <c r="A15" s="23" t="s">
        <v>43</v>
      </c>
      <c r="B15" s="17" t="s">
        <v>32</v>
      </c>
      <c r="C15" s="18">
        <v>-52327</v>
      </c>
      <c r="D15" s="18"/>
      <c r="E15" s="19">
        <v>-46008</v>
      </c>
      <c r="F15" s="20">
        <v>-46008</v>
      </c>
      <c r="G15" s="20">
        <v>-1301</v>
      </c>
      <c r="H15" s="20">
        <v>-1249</v>
      </c>
      <c r="I15" s="20">
        <v>-1161</v>
      </c>
      <c r="J15" s="20">
        <v>-3711</v>
      </c>
      <c r="K15" s="20">
        <v>-1145</v>
      </c>
      <c r="L15" s="20">
        <v>-1058</v>
      </c>
      <c r="M15" s="20">
        <v>-25420</v>
      </c>
      <c r="N15" s="20">
        <v>-27623</v>
      </c>
      <c r="O15" s="20"/>
      <c r="P15" s="20"/>
      <c r="Q15" s="20"/>
      <c r="R15" s="20"/>
      <c r="S15" s="20"/>
      <c r="T15" s="20"/>
      <c r="U15" s="20"/>
      <c r="V15" s="20"/>
      <c r="W15" s="20">
        <v>-31334</v>
      </c>
      <c r="X15" s="20">
        <v>-23004</v>
      </c>
      <c r="Y15" s="20">
        <v>-8330</v>
      </c>
      <c r="Z15" s="21">
        <v>36.21109372283081</v>
      </c>
      <c r="AA15" s="22">
        <v>-46008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81654373</v>
      </c>
      <c r="D17" s="26">
        <f>SUM(D6:D16)</f>
        <v>0</v>
      </c>
      <c r="E17" s="27">
        <f t="shared" si="0"/>
        <v>108991752</v>
      </c>
      <c r="F17" s="28">
        <f t="shared" si="0"/>
        <v>108991752</v>
      </c>
      <c r="G17" s="28">
        <f t="shared" si="0"/>
        <v>42380375</v>
      </c>
      <c r="H17" s="28">
        <f t="shared" si="0"/>
        <v>161548</v>
      </c>
      <c r="I17" s="28">
        <f t="shared" si="0"/>
        <v>-746989</v>
      </c>
      <c r="J17" s="28">
        <f t="shared" si="0"/>
        <v>41794934</v>
      </c>
      <c r="K17" s="28">
        <f t="shared" si="0"/>
        <v>23700481</v>
      </c>
      <c r="L17" s="28">
        <f t="shared" si="0"/>
        <v>9074157</v>
      </c>
      <c r="M17" s="28">
        <f t="shared" si="0"/>
        <v>30165743</v>
      </c>
      <c r="N17" s="28">
        <f t="shared" si="0"/>
        <v>62940381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104735315</v>
      </c>
      <c r="X17" s="28">
        <f t="shared" si="0"/>
        <v>54495876</v>
      </c>
      <c r="Y17" s="28">
        <f t="shared" si="0"/>
        <v>50239439</v>
      </c>
      <c r="Z17" s="29">
        <f>+IF(X17&lt;&gt;0,+(Y17/X17)*100,0)</f>
        <v>92.189432829742941</v>
      </c>
      <c r="AA17" s="30">
        <f>SUM(AA6:AA16)</f>
        <v>108991752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-45293624</v>
      </c>
      <c r="D26" s="18"/>
      <c r="E26" s="19">
        <v>-55102349</v>
      </c>
      <c r="F26" s="20">
        <v>-55102349</v>
      </c>
      <c r="G26" s="20">
        <v>-9872005</v>
      </c>
      <c r="H26" s="20">
        <v>-10025657</v>
      </c>
      <c r="I26" s="20"/>
      <c r="J26" s="20">
        <v>-19897662</v>
      </c>
      <c r="K26" s="20">
        <v>-12527110</v>
      </c>
      <c r="L26" s="20">
        <v>-5603039</v>
      </c>
      <c r="M26" s="20">
        <v>-2062175</v>
      </c>
      <c r="N26" s="20">
        <v>-20192324</v>
      </c>
      <c r="O26" s="20"/>
      <c r="P26" s="20"/>
      <c r="Q26" s="20"/>
      <c r="R26" s="20"/>
      <c r="S26" s="20"/>
      <c r="T26" s="20"/>
      <c r="U26" s="20"/>
      <c r="V26" s="20"/>
      <c r="W26" s="20">
        <v>-40089986</v>
      </c>
      <c r="X26" s="20">
        <v>-29847840</v>
      </c>
      <c r="Y26" s="20">
        <v>-10242146</v>
      </c>
      <c r="Z26" s="21">
        <v>34.314529962637167</v>
      </c>
      <c r="AA26" s="22">
        <v>-55102349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-45293624</v>
      </c>
      <c r="D27" s="26">
        <f>SUM(D21:D26)</f>
        <v>0</v>
      </c>
      <c r="E27" s="27">
        <f t="shared" si="1"/>
        <v>-55102349</v>
      </c>
      <c r="F27" s="28">
        <f t="shared" si="1"/>
        <v>-55102349</v>
      </c>
      <c r="G27" s="28">
        <f t="shared" si="1"/>
        <v>-9872005</v>
      </c>
      <c r="H27" s="28">
        <f t="shared" si="1"/>
        <v>-10025657</v>
      </c>
      <c r="I27" s="28">
        <f t="shared" si="1"/>
        <v>0</v>
      </c>
      <c r="J27" s="28">
        <f t="shared" si="1"/>
        <v>-19897662</v>
      </c>
      <c r="K27" s="28">
        <f t="shared" si="1"/>
        <v>-12527110</v>
      </c>
      <c r="L27" s="28">
        <f t="shared" si="1"/>
        <v>-5603039</v>
      </c>
      <c r="M27" s="28">
        <f t="shared" si="1"/>
        <v>-2062175</v>
      </c>
      <c r="N27" s="28">
        <f t="shared" si="1"/>
        <v>-20192324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-40089986</v>
      </c>
      <c r="X27" s="28">
        <f t="shared" si="1"/>
        <v>-29847840</v>
      </c>
      <c r="Y27" s="28">
        <f t="shared" si="1"/>
        <v>-10242146</v>
      </c>
      <c r="Z27" s="29">
        <f>+IF(X27&lt;&gt;0,+(Y27/X27)*100,0)</f>
        <v>34.314529962637167</v>
      </c>
      <c r="AA27" s="30">
        <f>SUM(AA21:AA26)</f>
        <v>-55102349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36360749</v>
      </c>
      <c r="D38" s="32">
        <f>+D17+D27+D36</f>
        <v>0</v>
      </c>
      <c r="E38" s="33">
        <f t="shared" si="3"/>
        <v>53889403</v>
      </c>
      <c r="F38" s="2">
        <f t="shared" si="3"/>
        <v>53889403</v>
      </c>
      <c r="G38" s="2">
        <f t="shared" si="3"/>
        <v>32508370</v>
      </c>
      <c r="H38" s="2">
        <f t="shared" si="3"/>
        <v>-9864109</v>
      </c>
      <c r="I38" s="2">
        <f t="shared" si="3"/>
        <v>-746989</v>
      </c>
      <c r="J38" s="2">
        <f t="shared" si="3"/>
        <v>21897272</v>
      </c>
      <c r="K38" s="2">
        <f t="shared" si="3"/>
        <v>11173371</v>
      </c>
      <c r="L38" s="2">
        <f t="shared" si="3"/>
        <v>3471118</v>
      </c>
      <c r="M38" s="2">
        <f t="shared" si="3"/>
        <v>28103568</v>
      </c>
      <c r="N38" s="2">
        <f t="shared" si="3"/>
        <v>42748057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64645329</v>
      </c>
      <c r="X38" s="2">
        <f t="shared" si="3"/>
        <v>24648036</v>
      </c>
      <c r="Y38" s="2">
        <f t="shared" si="3"/>
        <v>39997293</v>
      </c>
      <c r="Z38" s="34">
        <f>+IF(X38&lt;&gt;0,+(Y38/X38)*100,0)</f>
        <v>162.27375276472333</v>
      </c>
      <c r="AA38" s="35">
        <f>+AA17+AA27+AA36</f>
        <v>53889403</v>
      </c>
    </row>
    <row r="39" spans="1:27" x14ac:dyDescent="0.25">
      <c r="A39" s="23" t="s">
        <v>60</v>
      </c>
      <c r="B39" s="17"/>
      <c r="C39" s="32">
        <v>-70635720</v>
      </c>
      <c r="D39" s="32"/>
      <c r="E39" s="33"/>
      <c r="F39" s="2"/>
      <c r="G39" s="2">
        <v>-34713046</v>
      </c>
      <c r="H39" s="2">
        <f>+G40+H60</f>
        <v>-2204676</v>
      </c>
      <c r="I39" s="2">
        <f>+H40+I60</f>
        <v>-12068785</v>
      </c>
      <c r="J39" s="2">
        <f>+G39</f>
        <v>-34713046</v>
      </c>
      <c r="K39" s="2">
        <f>+I40+K60</f>
        <v>-12815774</v>
      </c>
      <c r="L39" s="2">
        <f>+K40+L60</f>
        <v>-1642403</v>
      </c>
      <c r="M39" s="2">
        <f>+L40+M60</f>
        <v>1828715</v>
      </c>
      <c r="N39" s="2">
        <f>+K39</f>
        <v>-12815774</v>
      </c>
      <c r="O39" s="2">
        <f>+M40+O60</f>
        <v>29932283</v>
      </c>
      <c r="P39" s="2">
        <f>+O40+P60</f>
        <v>29932283</v>
      </c>
      <c r="Q39" s="2">
        <f>+P40+Q60</f>
        <v>29932283</v>
      </c>
      <c r="R39" s="2">
        <f>+O39</f>
        <v>29932283</v>
      </c>
      <c r="S39" s="2">
        <f>+Q40+S60</f>
        <v>29932283</v>
      </c>
      <c r="T39" s="2">
        <f>+S40+T60</f>
        <v>29932283</v>
      </c>
      <c r="U39" s="2">
        <f>+T40+U60</f>
        <v>29932283</v>
      </c>
      <c r="V39" s="2">
        <f>+S39</f>
        <v>29932283</v>
      </c>
      <c r="W39" s="2">
        <f>+G39</f>
        <v>-34713046</v>
      </c>
      <c r="X39" s="2"/>
      <c r="Y39" s="2">
        <f>+W39-X39</f>
        <v>-34713046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-34274971</v>
      </c>
      <c r="D40" s="43">
        <f t="shared" ref="D40:AA40" si="4">+D38+D39</f>
        <v>0</v>
      </c>
      <c r="E40" s="44">
        <f t="shared" si="4"/>
        <v>53889403</v>
      </c>
      <c r="F40" s="45">
        <f t="shared" si="4"/>
        <v>53889403</v>
      </c>
      <c r="G40" s="45">
        <f t="shared" si="4"/>
        <v>-2204676</v>
      </c>
      <c r="H40" s="45">
        <f t="shared" si="4"/>
        <v>-12068785</v>
      </c>
      <c r="I40" s="45">
        <f t="shared" si="4"/>
        <v>-12815774</v>
      </c>
      <c r="J40" s="45">
        <f>+I40</f>
        <v>-12815774</v>
      </c>
      <c r="K40" s="45">
        <f t="shared" si="4"/>
        <v>-1642403</v>
      </c>
      <c r="L40" s="45">
        <f t="shared" si="4"/>
        <v>1828715</v>
      </c>
      <c r="M40" s="45">
        <f t="shared" si="4"/>
        <v>29932283</v>
      </c>
      <c r="N40" s="45">
        <f>+M40</f>
        <v>29932283</v>
      </c>
      <c r="O40" s="45">
        <f t="shared" si="4"/>
        <v>29932283</v>
      </c>
      <c r="P40" s="45">
        <f t="shared" si="4"/>
        <v>29932283</v>
      </c>
      <c r="Q40" s="45">
        <f t="shared" si="4"/>
        <v>29932283</v>
      </c>
      <c r="R40" s="45">
        <f>+Q40</f>
        <v>29932283</v>
      </c>
      <c r="S40" s="45">
        <f t="shared" si="4"/>
        <v>29932283</v>
      </c>
      <c r="T40" s="45">
        <f t="shared" si="4"/>
        <v>29932283</v>
      </c>
      <c r="U40" s="45">
        <f t="shared" si="4"/>
        <v>29932283</v>
      </c>
      <c r="V40" s="45">
        <f>+U40</f>
        <v>29932283</v>
      </c>
      <c r="W40" s="45">
        <f>+V40</f>
        <v>29932283</v>
      </c>
      <c r="X40" s="45">
        <f t="shared" si="4"/>
        <v>24648036</v>
      </c>
      <c r="Y40" s="45">
        <f t="shared" si="4"/>
        <v>5284247</v>
      </c>
      <c r="Z40" s="46">
        <f>+IF(X40&lt;&gt;0,+(Y40/X40)*100,0)</f>
        <v>21.438815652492554</v>
      </c>
      <c r="AA40" s="47">
        <f t="shared" si="4"/>
        <v>53889403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-34713046</v>
      </c>
      <c r="J60">
        <v>-34713046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39128727</v>
      </c>
      <c r="D7" s="18"/>
      <c r="E7" s="19">
        <v>75458575</v>
      </c>
      <c r="F7" s="20">
        <v>75458575</v>
      </c>
      <c r="G7" s="20">
        <v>1830581</v>
      </c>
      <c r="H7" s="20">
        <v>1156895</v>
      </c>
      <c r="I7" s="20">
        <v>1962623</v>
      </c>
      <c r="J7" s="20">
        <v>4950099</v>
      </c>
      <c r="K7" s="20">
        <v>7298480</v>
      </c>
      <c r="L7" s="20">
        <v>4781244</v>
      </c>
      <c r="M7" s="20">
        <v>3120762</v>
      </c>
      <c r="N7" s="20">
        <v>15200486</v>
      </c>
      <c r="O7" s="20"/>
      <c r="P7" s="20"/>
      <c r="Q7" s="20"/>
      <c r="R7" s="20"/>
      <c r="S7" s="20"/>
      <c r="T7" s="20"/>
      <c r="U7" s="20"/>
      <c r="V7" s="20"/>
      <c r="W7" s="20">
        <v>20150585</v>
      </c>
      <c r="X7" s="20">
        <v>37729290</v>
      </c>
      <c r="Y7" s="20">
        <v>-17578705</v>
      </c>
      <c r="Z7" s="21">
        <v>-46.591666580526692</v>
      </c>
      <c r="AA7" s="22">
        <v>75458575</v>
      </c>
    </row>
    <row r="8" spans="1:27" x14ac:dyDescent="0.25">
      <c r="A8" s="23" t="s">
        <v>36</v>
      </c>
      <c r="B8" s="17" t="s">
        <v>32</v>
      </c>
      <c r="C8" s="18">
        <v>1838007</v>
      </c>
      <c r="D8" s="18"/>
      <c r="E8" s="19">
        <v>-1753657</v>
      </c>
      <c r="F8" s="20">
        <v>-1753657</v>
      </c>
      <c r="G8" s="20"/>
      <c r="H8" s="20">
        <v>15871</v>
      </c>
      <c r="I8" s="20">
        <v>23808</v>
      </c>
      <c r="J8" s="20">
        <v>39679</v>
      </c>
      <c r="K8" s="20">
        <v>7936</v>
      </c>
      <c r="L8" s="20">
        <v>23808</v>
      </c>
      <c r="M8" s="20">
        <v>826</v>
      </c>
      <c r="N8" s="20">
        <v>32570</v>
      </c>
      <c r="O8" s="20"/>
      <c r="P8" s="20"/>
      <c r="Q8" s="20"/>
      <c r="R8" s="20"/>
      <c r="S8" s="20"/>
      <c r="T8" s="20"/>
      <c r="U8" s="20"/>
      <c r="V8" s="20"/>
      <c r="W8" s="20">
        <v>72249</v>
      </c>
      <c r="X8" s="20">
        <v>-876828</v>
      </c>
      <c r="Y8" s="20">
        <v>949077</v>
      </c>
      <c r="Z8" s="21">
        <v>-108.23981442198469</v>
      </c>
      <c r="AA8" s="22">
        <v>-1753657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5475005</v>
      </c>
      <c r="F9" s="20">
        <v>5475005</v>
      </c>
      <c r="G9" s="20"/>
      <c r="H9" s="20"/>
      <c r="I9" s="20"/>
      <c r="J9" s="20"/>
      <c r="K9" s="20"/>
      <c r="L9" s="20">
        <v>462</v>
      </c>
      <c r="M9" s="20"/>
      <c r="N9" s="20">
        <v>462</v>
      </c>
      <c r="O9" s="20"/>
      <c r="P9" s="20"/>
      <c r="Q9" s="20"/>
      <c r="R9" s="20"/>
      <c r="S9" s="20"/>
      <c r="T9" s="20"/>
      <c r="U9" s="20"/>
      <c r="V9" s="20"/>
      <c r="W9" s="20">
        <v>462</v>
      </c>
      <c r="X9" s="20">
        <v>2737500</v>
      </c>
      <c r="Y9" s="20">
        <v>-2737038</v>
      </c>
      <c r="Z9" s="21">
        <v>-99.983123287671233</v>
      </c>
      <c r="AA9" s="22">
        <v>5475005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23991000</v>
      </c>
      <c r="F10" s="20">
        <v>23991000</v>
      </c>
      <c r="G10" s="20">
        <v>16692000</v>
      </c>
      <c r="H10" s="20"/>
      <c r="I10" s="20">
        <v>1800000</v>
      </c>
      <c r="J10" s="20">
        <v>18492000</v>
      </c>
      <c r="K10" s="20">
        <v>3118000</v>
      </c>
      <c r="L10" s="20"/>
      <c r="M10" s="20"/>
      <c r="N10" s="20">
        <v>3118000</v>
      </c>
      <c r="O10" s="20"/>
      <c r="P10" s="20"/>
      <c r="Q10" s="20"/>
      <c r="R10" s="20"/>
      <c r="S10" s="20"/>
      <c r="T10" s="20"/>
      <c r="U10" s="20"/>
      <c r="V10" s="20"/>
      <c r="W10" s="20">
        <v>21610000</v>
      </c>
      <c r="X10" s="20">
        <v>11995500</v>
      </c>
      <c r="Y10" s="20">
        <v>9614500</v>
      </c>
      <c r="Z10" s="21">
        <v>80.150889917052226</v>
      </c>
      <c r="AA10" s="22">
        <v>23991000</v>
      </c>
    </row>
    <row r="11" spans="1:27" x14ac:dyDescent="0.25">
      <c r="A11" s="23" t="s">
        <v>39</v>
      </c>
      <c r="B11" s="17" t="s">
        <v>32</v>
      </c>
      <c r="C11" s="18">
        <v>495618</v>
      </c>
      <c r="D11" s="18"/>
      <c r="E11" s="19">
        <v>6820462</v>
      </c>
      <c r="F11" s="20">
        <v>6820462</v>
      </c>
      <c r="G11" s="20"/>
      <c r="H11" s="20">
        <v>585</v>
      </c>
      <c r="I11" s="20">
        <v>3582</v>
      </c>
      <c r="J11" s="20">
        <v>4167</v>
      </c>
      <c r="K11" s="20">
        <v>15390</v>
      </c>
      <c r="L11" s="20">
        <v>9231</v>
      </c>
      <c r="M11" s="20">
        <v>7513</v>
      </c>
      <c r="N11" s="20">
        <v>32134</v>
      </c>
      <c r="O11" s="20"/>
      <c r="P11" s="20"/>
      <c r="Q11" s="20"/>
      <c r="R11" s="20"/>
      <c r="S11" s="20"/>
      <c r="T11" s="20"/>
      <c r="U11" s="20"/>
      <c r="V11" s="20"/>
      <c r="W11" s="20">
        <v>36301</v>
      </c>
      <c r="X11" s="20">
        <v>3410232</v>
      </c>
      <c r="Y11" s="20">
        <v>-3373931</v>
      </c>
      <c r="Z11" s="21">
        <v>-98.93552696708025</v>
      </c>
      <c r="AA11" s="22">
        <v>6820462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-1254006</v>
      </c>
      <c r="D14" s="18"/>
      <c r="E14" s="19">
        <v>-40741708</v>
      </c>
      <c r="F14" s="20">
        <v>-40741708</v>
      </c>
      <c r="G14" s="20">
        <v>-1705278</v>
      </c>
      <c r="H14" s="20">
        <v>-1262044</v>
      </c>
      <c r="I14" s="20">
        <v>-6274560</v>
      </c>
      <c r="J14" s="20">
        <v>-9241882</v>
      </c>
      <c r="K14" s="20">
        <v>-2692050</v>
      </c>
      <c r="L14" s="20">
        <v>-4520058</v>
      </c>
      <c r="M14" s="20">
        <v>-1289150</v>
      </c>
      <c r="N14" s="20">
        <v>-8501258</v>
      </c>
      <c r="O14" s="20"/>
      <c r="P14" s="20"/>
      <c r="Q14" s="20"/>
      <c r="R14" s="20"/>
      <c r="S14" s="20"/>
      <c r="T14" s="20"/>
      <c r="U14" s="20"/>
      <c r="V14" s="20"/>
      <c r="W14" s="20">
        <v>-17743140</v>
      </c>
      <c r="X14" s="20">
        <v>-20370780</v>
      </c>
      <c r="Y14" s="20">
        <v>2627640</v>
      </c>
      <c r="Z14" s="21">
        <v>-12.899064247908033</v>
      </c>
      <c r="AA14" s="22">
        <v>-40741708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40208346</v>
      </c>
      <c r="D17" s="26">
        <f>SUM(D6:D16)</f>
        <v>0</v>
      </c>
      <c r="E17" s="27">
        <f t="shared" si="0"/>
        <v>69249677</v>
      </c>
      <c r="F17" s="28">
        <f t="shared" si="0"/>
        <v>69249677</v>
      </c>
      <c r="G17" s="28">
        <f t="shared" si="0"/>
        <v>16817303</v>
      </c>
      <c r="H17" s="28">
        <f t="shared" si="0"/>
        <v>-88693</v>
      </c>
      <c r="I17" s="28">
        <f t="shared" si="0"/>
        <v>-2484547</v>
      </c>
      <c r="J17" s="28">
        <f t="shared" si="0"/>
        <v>14244063</v>
      </c>
      <c r="K17" s="28">
        <f t="shared" si="0"/>
        <v>7747756</v>
      </c>
      <c r="L17" s="28">
        <f t="shared" si="0"/>
        <v>294687</v>
      </c>
      <c r="M17" s="28">
        <f t="shared" si="0"/>
        <v>1839951</v>
      </c>
      <c r="N17" s="28">
        <f t="shared" si="0"/>
        <v>9882394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24126457</v>
      </c>
      <c r="X17" s="28">
        <f t="shared" si="0"/>
        <v>34624914</v>
      </c>
      <c r="Y17" s="28">
        <f t="shared" si="0"/>
        <v>-10498457</v>
      </c>
      <c r="Z17" s="29">
        <f>+IF(X17&lt;&gt;0,+(Y17/X17)*100,0)</f>
        <v>-30.320528738352969</v>
      </c>
      <c r="AA17" s="30">
        <f>SUM(AA6:AA16)</f>
        <v>69249677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-22065199</v>
      </c>
      <c r="D26" s="18"/>
      <c r="E26" s="19">
        <v>-4840500</v>
      </c>
      <c r="F26" s="20">
        <v>-4840500</v>
      </c>
      <c r="G26" s="20"/>
      <c r="H26" s="20">
        <v>-1158145</v>
      </c>
      <c r="I26" s="20">
        <v>-3705487</v>
      </c>
      <c r="J26" s="20">
        <v>-4863632</v>
      </c>
      <c r="K26" s="20">
        <v>-1154471</v>
      </c>
      <c r="L26" s="20">
        <v>-497864</v>
      </c>
      <c r="M26" s="20">
        <v>-2206656</v>
      </c>
      <c r="N26" s="20">
        <v>-3858991</v>
      </c>
      <c r="O26" s="20"/>
      <c r="P26" s="20"/>
      <c r="Q26" s="20"/>
      <c r="R26" s="20"/>
      <c r="S26" s="20"/>
      <c r="T26" s="20"/>
      <c r="U26" s="20"/>
      <c r="V26" s="20"/>
      <c r="W26" s="20">
        <v>-8722623</v>
      </c>
      <c r="X26" s="20">
        <v>-2420244</v>
      </c>
      <c r="Y26" s="20">
        <v>-6302379</v>
      </c>
      <c r="Z26" s="21">
        <v>260.40262882585392</v>
      </c>
      <c r="AA26" s="22">
        <v>-4840500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-22065199</v>
      </c>
      <c r="D27" s="26">
        <f>SUM(D21:D26)</f>
        <v>0</v>
      </c>
      <c r="E27" s="27">
        <f t="shared" si="1"/>
        <v>-4840500</v>
      </c>
      <c r="F27" s="28">
        <f t="shared" si="1"/>
        <v>-4840500</v>
      </c>
      <c r="G27" s="28">
        <f t="shared" si="1"/>
        <v>0</v>
      </c>
      <c r="H27" s="28">
        <f t="shared" si="1"/>
        <v>-1158145</v>
      </c>
      <c r="I27" s="28">
        <f t="shared" si="1"/>
        <v>-3705487</v>
      </c>
      <c r="J27" s="28">
        <f t="shared" si="1"/>
        <v>-4863632</v>
      </c>
      <c r="K27" s="28">
        <f t="shared" si="1"/>
        <v>-1154471</v>
      </c>
      <c r="L27" s="28">
        <f t="shared" si="1"/>
        <v>-497864</v>
      </c>
      <c r="M27" s="28">
        <f t="shared" si="1"/>
        <v>-2206656</v>
      </c>
      <c r="N27" s="28">
        <f t="shared" si="1"/>
        <v>-3858991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-8722623</v>
      </c>
      <c r="X27" s="28">
        <f t="shared" si="1"/>
        <v>-2420244</v>
      </c>
      <c r="Y27" s="28">
        <f t="shared" si="1"/>
        <v>-6302379</v>
      </c>
      <c r="Z27" s="29">
        <f>+IF(X27&lt;&gt;0,+(Y27/X27)*100,0)</f>
        <v>260.40262882585392</v>
      </c>
      <c r="AA27" s="30">
        <f>SUM(AA21:AA26)</f>
        <v>-4840500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-732</v>
      </c>
      <c r="I33" s="36">
        <v>-145</v>
      </c>
      <c r="J33" s="36">
        <v>-877</v>
      </c>
      <c r="K33" s="20">
        <v>-269</v>
      </c>
      <c r="L33" s="20">
        <v>-74</v>
      </c>
      <c r="M33" s="20">
        <v>-539</v>
      </c>
      <c r="N33" s="20">
        <v>-882</v>
      </c>
      <c r="O33" s="36"/>
      <c r="P33" s="36"/>
      <c r="Q33" s="36"/>
      <c r="R33" s="20"/>
      <c r="S33" s="20"/>
      <c r="T33" s="20"/>
      <c r="U33" s="20"/>
      <c r="V33" s="36"/>
      <c r="W33" s="36">
        <v>-1759</v>
      </c>
      <c r="X33" s="36"/>
      <c r="Y33" s="20">
        <v>-1759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-732</v>
      </c>
      <c r="I36" s="28">
        <f t="shared" si="2"/>
        <v>-145</v>
      </c>
      <c r="J36" s="28">
        <f t="shared" si="2"/>
        <v>-877</v>
      </c>
      <c r="K36" s="28">
        <f t="shared" si="2"/>
        <v>-269</v>
      </c>
      <c r="L36" s="28">
        <f t="shared" si="2"/>
        <v>-74</v>
      </c>
      <c r="M36" s="28">
        <f t="shared" si="2"/>
        <v>-539</v>
      </c>
      <c r="N36" s="28">
        <f t="shared" si="2"/>
        <v>-882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-1759</v>
      </c>
      <c r="X36" s="28">
        <f t="shared" si="2"/>
        <v>0</v>
      </c>
      <c r="Y36" s="28">
        <f t="shared" si="2"/>
        <v>-1759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18143147</v>
      </c>
      <c r="D38" s="32">
        <f>+D17+D27+D36</f>
        <v>0</v>
      </c>
      <c r="E38" s="33">
        <f t="shared" si="3"/>
        <v>64409177</v>
      </c>
      <c r="F38" s="2">
        <f t="shared" si="3"/>
        <v>64409177</v>
      </c>
      <c r="G38" s="2">
        <f t="shared" si="3"/>
        <v>16817303</v>
      </c>
      <c r="H38" s="2">
        <f t="shared" si="3"/>
        <v>-1247570</v>
      </c>
      <c r="I38" s="2">
        <f t="shared" si="3"/>
        <v>-6190179</v>
      </c>
      <c r="J38" s="2">
        <f t="shared" si="3"/>
        <v>9379554</v>
      </c>
      <c r="K38" s="2">
        <f t="shared" si="3"/>
        <v>6593016</v>
      </c>
      <c r="L38" s="2">
        <f t="shared" si="3"/>
        <v>-203251</v>
      </c>
      <c r="M38" s="2">
        <f t="shared" si="3"/>
        <v>-367244</v>
      </c>
      <c r="N38" s="2">
        <f t="shared" si="3"/>
        <v>6022521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15402075</v>
      </c>
      <c r="X38" s="2">
        <f t="shared" si="3"/>
        <v>32204670</v>
      </c>
      <c r="Y38" s="2">
        <f t="shared" si="3"/>
        <v>-16802595</v>
      </c>
      <c r="Z38" s="34">
        <f>+IF(X38&lt;&gt;0,+(Y38/X38)*100,0)</f>
        <v>-52.174405140620905</v>
      </c>
      <c r="AA38" s="35">
        <f>+AA17+AA27+AA36</f>
        <v>64409177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16817303</v>
      </c>
      <c r="I39" s="2">
        <f>+H40+I60</f>
        <v>15569733</v>
      </c>
      <c r="J39" s="2">
        <f>+G39</f>
        <v>0</v>
      </c>
      <c r="K39" s="2">
        <f>+I40+K60</f>
        <v>9379554</v>
      </c>
      <c r="L39" s="2">
        <f>+K40+L60</f>
        <v>15972570</v>
      </c>
      <c r="M39" s="2">
        <f>+L40+M60</f>
        <v>15769319</v>
      </c>
      <c r="N39" s="2">
        <f>+K39</f>
        <v>9379554</v>
      </c>
      <c r="O39" s="2">
        <f>+M40+O60</f>
        <v>15402075</v>
      </c>
      <c r="P39" s="2">
        <f>+O40+P60</f>
        <v>15402075</v>
      </c>
      <c r="Q39" s="2">
        <f>+P40+Q60</f>
        <v>15402075</v>
      </c>
      <c r="R39" s="2">
        <f>+O39</f>
        <v>15402075</v>
      </c>
      <c r="S39" s="2">
        <f>+Q40+S60</f>
        <v>15402075</v>
      </c>
      <c r="T39" s="2">
        <f>+S40+T60</f>
        <v>15402075</v>
      </c>
      <c r="U39" s="2">
        <f>+T40+U60</f>
        <v>15402075</v>
      </c>
      <c r="V39" s="2">
        <f>+S39</f>
        <v>15402075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18143147</v>
      </c>
      <c r="D40" s="43">
        <f t="shared" ref="D40:AA40" si="4">+D38+D39</f>
        <v>0</v>
      </c>
      <c r="E40" s="44">
        <f t="shared" si="4"/>
        <v>64409177</v>
      </c>
      <c r="F40" s="45">
        <f t="shared" si="4"/>
        <v>64409177</v>
      </c>
      <c r="G40" s="45">
        <f t="shared" si="4"/>
        <v>16817303</v>
      </c>
      <c r="H40" s="45">
        <f t="shared" si="4"/>
        <v>15569733</v>
      </c>
      <c r="I40" s="45">
        <f t="shared" si="4"/>
        <v>9379554</v>
      </c>
      <c r="J40" s="45">
        <f>+I40</f>
        <v>9379554</v>
      </c>
      <c r="K40" s="45">
        <f t="shared" si="4"/>
        <v>15972570</v>
      </c>
      <c r="L40" s="45">
        <f t="shared" si="4"/>
        <v>15769319</v>
      </c>
      <c r="M40" s="45">
        <f t="shared" si="4"/>
        <v>15402075</v>
      </c>
      <c r="N40" s="45">
        <f>+M40</f>
        <v>15402075</v>
      </c>
      <c r="O40" s="45">
        <f t="shared" si="4"/>
        <v>15402075</v>
      </c>
      <c r="P40" s="45">
        <f t="shared" si="4"/>
        <v>15402075</v>
      </c>
      <c r="Q40" s="45">
        <f t="shared" si="4"/>
        <v>15402075</v>
      </c>
      <c r="R40" s="45">
        <f>+Q40</f>
        <v>15402075</v>
      </c>
      <c r="S40" s="45">
        <f t="shared" si="4"/>
        <v>15402075</v>
      </c>
      <c r="T40" s="45">
        <f t="shared" si="4"/>
        <v>15402075</v>
      </c>
      <c r="U40" s="45">
        <f t="shared" si="4"/>
        <v>15402075</v>
      </c>
      <c r="V40" s="45">
        <f>+U40</f>
        <v>15402075</v>
      </c>
      <c r="W40" s="45">
        <f>+V40</f>
        <v>15402075</v>
      </c>
      <c r="X40" s="45">
        <f t="shared" si="4"/>
        <v>32204670</v>
      </c>
      <c r="Y40" s="45">
        <f t="shared" si="4"/>
        <v>-16802595</v>
      </c>
      <c r="Z40" s="46">
        <f>+IF(X40&lt;&gt;0,+(Y40/X40)*100,0)</f>
        <v>-52.174405140620905</v>
      </c>
      <c r="AA40" s="47">
        <f t="shared" si="4"/>
        <v>64409177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12729760</v>
      </c>
      <c r="F7" s="20">
        <v>12729760</v>
      </c>
      <c r="G7" s="20">
        <v>150641</v>
      </c>
      <c r="H7" s="20">
        <v>311739</v>
      </c>
      <c r="I7" s="20">
        <v>490934</v>
      </c>
      <c r="J7" s="20">
        <v>953314</v>
      </c>
      <c r="K7" s="20">
        <v>137550</v>
      </c>
      <c r="L7" s="20">
        <v>376598</v>
      </c>
      <c r="M7" s="20"/>
      <c r="N7" s="20">
        <v>514148</v>
      </c>
      <c r="O7" s="20"/>
      <c r="P7" s="20"/>
      <c r="Q7" s="20"/>
      <c r="R7" s="20"/>
      <c r="S7" s="20"/>
      <c r="T7" s="20"/>
      <c r="U7" s="20"/>
      <c r="V7" s="20"/>
      <c r="W7" s="20">
        <v>1467462</v>
      </c>
      <c r="X7" s="20">
        <v>6364878</v>
      </c>
      <c r="Y7" s="20">
        <v>-4897416</v>
      </c>
      <c r="Z7" s="21">
        <v>-76.944381337709856</v>
      </c>
      <c r="AA7" s="22">
        <v>12729760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-2877713</v>
      </c>
      <c r="D14" s="18"/>
      <c r="E14" s="19">
        <v>-4580354</v>
      </c>
      <c r="F14" s="20">
        <v>-4580354</v>
      </c>
      <c r="G14" s="20">
        <v>-373101</v>
      </c>
      <c r="H14" s="20">
        <v>-395673</v>
      </c>
      <c r="I14" s="20">
        <v>-371829</v>
      </c>
      <c r="J14" s="20">
        <v>-1140603</v>
      </c>
      <c r="K14" s="20">
        <v>-354673</v>
      </c>
      <c r="L14" s="20">
        <v>-159239</v>
      </c>
      <c r="M14" s="20"/>
      <c r="N14" s="20">
        <v>-513912</v>
      </c>
      <c r="O14" s="20"/>
      <c r="P14" s="20"/>
      <c r="Q14" s="20"/>
      <c r="R14" s="20"/>
      <c r="S14" s="20"/>
      <c r="T14" s="20"/>
      <c r="U14" s="20"/>
      <c r="V14" s="20"/>
      <c r="W14" s="20">
        <v>-1654515</v>
      </c>
      <c r="X14" s="20">
        <v>-2290182</v>
      </c>
      <c r="Y14" s="20">
        <v>635667</v>
      </c>
      <c r="Z14" s="21">
        <v>-27.756178329931856</v>
      </c>
      <c r="AA14" s="22">
        <v>-4580354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-2877713</v>
      </c>
      <c r="D17" s="26">
        <f>SUM(D6:D16)</f>
        <v>0</v>
      </c>
      <c r="E17" s="27">
        <f t="shared" si="0"/>
        <v>8149406</v>
      </c>
      <c r="F17" s="28">
        <f t="shared" si="0"/>
        <v>8149406</v>
      </c>
      <c r="G17" s="28">
        <f t="shared" si="0"/>
        <v>-222460</v>
      </c>
      <c r="H17" s="28">
        <f t="shared" si="0"/>
        <v>-83934</v>
      </c>
      <c r="I17" s="28">
        <f t="shared" si="0"/>
        <v>119105</v>
      </c>
      <c r="J17" s="28">
        <f t="shared" si="0"/>
        <v>-187289</v>
      </c>
      <c r="K17" s="28">
        <f t="shared" si="0"/>
        <v>-217123</v>
      </c>
      <c r="L17" s="28">
        <f t="shared" si="0"/>
        <v>217359</v>
      </c>
      <c r="M17" s="28">
        <f t="shared" si="0"/>
        <v>0</v>
      </c>
      <c r="N17" s="28">
        <f t="shared" si="0"/>
        <v>236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-187053</v>
      </c>
      <c r="X17" s="28">
        <f t="shared" si="0"/>
        <v>4074696</v>
      </c>
      <c r="Y17" s="28">
        <f t="shared" si="0"/>
        <v>-4261749</v>
      </c>
      <c r="Z17" s="29">
        <f>+IF(X17&lt;&gt;0,+(Y17/X17)*100,0)</f>
        <v>-104.59060013311424</v>
      </c>
      <c r="AA17" s="30">
        <f>SUM(AA6:AA16)</f>
        <v>8149406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-11024653</v>
      </c>
      <c r="F26" s="20">
        <v>-11024653</v>
      </c>
      <c r="G26" s="20"/>
      <c r="H26" s="20"/>
      <c r="I26" s="20">
        <v>-1043715</v>
      </c>
      <c r="J26" s="20">
        <v>-1043715</v>
      </c>
      <c r="K26" s="20">
        <v>-1036821</v>
      </c>
      <c r="L26" s="20">
        <v>-3733918</v>
      </c>
      <c r="M26" s="20"/>
      <c r="N26" s="20">
        <v>-4770739</v>
      </c>
      <c r="O26" s="20"/>
      <c r="P26" s="20"/>
      <c r="Q26" s="20"/>
      <c r="R26" s="20"/>
      <c r="S26" s="20"/>
      <c r="T26" s="20"/>
      <c r="U26" s="20"/>
      <c r="V26" s="20"/>
      <c r="W26" s="20">
        <v>-5814454</v>
      </c>
      <c r="X26" s="20">
        <v>-5512326</v>
      </c>
      <c r="Y26" s="20">
        <v>-302128</v>
      </c>
      <c r="Z26" s="21">
        <v>5.4809530495837873</v>
      </c>
      <c r="AA26" s="22">
        <v>-11024653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-11024653</v>
      </c>
      <c r="F27" s="28">
        <f t="shared" si="1"/>
        <v>-11024653</v>
      </c>
      <c r="G27" s="28">
        <f t="shared" si="1"/>
        <v>0</v>
      </c>
      <c r="H27" s="28">
        <f t="shared" si="1"/>
        <v>0</v>
      </c>
      <c r="I27" s="28">
        <f t="shared" si="1"/>
        <v>-1043715</v>
      </c>
      <c r="J27" s="28">
        <f t="shared" si="1"/>
        <v>-1043715</v>
      </c>
      <c r="K27" s="28">
        <f t="shared" si="1"/>
        <v>-1036821</v>
      </c>
      <c r="L27" s="28">
        <f t="shared" si="1"/>
        <v>-3733918</v>
      </c>
      <c r="M27" s="28">
        <f t="shared" si="1"/>
        <v>0</v>
      </c>
      <c r="N27" s="28">
        <f t="shared" si="1"/>
        <v>-4770739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-5814454</v>
      </c>
      <c r="X27" s="28">
        <f t="shared" si="1"/>
        <v>-5512326</v>
      </c>
      <c r="Y27" s="28">
        <f t="shared" si="1"/>
        <v>-302128</v>
      </c>
      <c r="Z27" s="29">
        <f>+IF(X27&lt;&gt;0,+(Y27/X27)*100,0)</f>
        <v>5.4809530495837873</v>
      </c>
      <c r="AA27" s="30">
        <f>SUM(AA21:AA26)</f>
        <v>-11024653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-2877713</v>
      </c>
      <c r="D38" s="32">
        <f>+D17+D27+D36</f>
        <v>0</v>
      </c>
      <c r="E38" s="33">
        <f t="shared" si="3"/>
        <v>-2875247</v>
      </c>
      <c r="F38" s="2">
        <f t="shared" si="3"/>
        <v>-2875247</v>
      </c>
      <c r="G38" s="2">
        <f t="shared" si="3"/>
        <v>-222460</v>
      </c>
      <c r="H38" s="2">
        <f t="shared" si="3"/>
        <v>-83934</v>
      </c>
      <c r="I38" s="2">
        <f t="shared" si="3"/>
        <v>-924610</v>
      </c>
      <c r="J38" s="2">
        <f t="shared" si="3"/>
        <v>-1231004</v>
      </c>
      <c r="K38" s="2">
        <f t="shared" si="3"/>
        <v>-1253944</v>
      </c>
      <c r="L38" s="2">
        <f t="shared" si="3"/>
        <v>-3516559</v>
      </c>
      <c r="M38" s="2">
        <f t="shared" si="3"/>
        <v>0</v>
      </c>
      <c r="N38" s="2">
        <f t="shared" si="3"/>
        <v>-4770503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-6001507</v>
      </c>
      <c r="X38" s="2">
        <f t="shared" si="3"/>
        <v>-1437630</v>
      </c>
      <c r="Y38" s="2">
        <f t="shared" si="3"/>
        <v>-4563877</v>
      </c>
      <c r="Z38" s="34">
        <f>+IF(X38&lt;&gt;0,+(Y38/X38)*100,0)</f>
        <v>317.45838637201507</v>
      </c>
      <c r="AA38" s="35">
        <f>+AA17+AA27+AA36</f>
        <v>-2875247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-222460</v>
      </c>
      <c r="I39" s="2">
        <f>+H40+I60</f>
        <v>-306394</v>
      </c>
      <c r="J39" s="2">
        <f>+G39</f>
        <v>0</v>
      </c>
      <c r="K39" s="2">
        <f>+I40+K60</f>
        <v>-1231004</v>
      </c>
      <c r="L39" s="2">
        <f>+K40+L60</f>
        <v>-2484948</v>
      </c>
      <c r="M39" s="2">
        <f>+L40+M60</f>
        <v>-6001507</v>
      </c>
      <c r="N39" s="2">
        <f>+K39</f>
        <v>-1231004</v>
      </c>
      <c r="O39" s="2">
        <f>+M40+O60</f>
        <v>-6001507</v>
      </c>
      <c r="P39" s="2">
        <f>+O40+P60</f>
        <v>-6001507</v>
      </c>
      <c r="Q39" s="2">
        <f>+P40+Q60</f>
        <v>-6001507</v>
      </c>
      <c r="R39" s="2">
        <f>+O39</f>
        <v>-6001507</v>
      </c>
      <c r="S39" s="2">
        <f>+Q40+S60</f>
        <v>-6001507</v>
      </c>
      <c r="T39" s="2">
        <f>+S40+T60</f>
        <v>-6001507</v>
      </c>
      <c r="U39" s="2">
        <f>+T40+U60</f>
        <v>-6001507</v>
      </c>
      <c r="V39" s="2">
        <f>+S39</f>
        <v>-6001507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-2877713</v>
      </c>
      <c r="D40" s="43">
        <f t="shared" ref="D40:AA40" si="4">+D38+D39</f>
        <v>0</v>
      </c>
      <c r="E40" s="44">
        <f t="shared" si="4"/>
        <v>-2875247</v>
      </c>
      <c r="F40" s="45">
        <f t="shared" si="4"/>
        <v>-2875247</v>
      </c>
      <c r="G40" s="45">
        <f t="shared" si="4"/>
        <v>-222460</v>
      </c>
      <c r="H40" s="45">
        <f t="shared" si="4"/>
        <v>-306394</v>
      </c>
      <c r="I40" s="45">
        <f t="shared" si="4"/>
        <v>-1231004</v>
      </c>
      <c r="J40" s="45">
        <f>+I40</f>
        <v>-1231004</v>
      </c>
      <c r="K40" s="45">
        <f t="shared" si="4"/>
        <v>-2484948</v>
      </c>
      <c r="L40" s="45">
        <f t="shared" si="4"/>
        <v>-6001507</v>
      </c>
      <c r="M40" s="45">
        <f t="shared" si="4"/>
        <v>-6001507</v>
      </c>
      <c r="N40" s="45">
        <f>+M40</f>
        <v>-6001507</v>
      </c>
      <c r="O40" s="45">
        <f t="shared" si="4"/>
        <v>-6001507</v>
      </c>
      <c r="P40" s="45">
        <f t="shared" si="4"/>
        <v>-6001507</v>
      </c>
      <c r="Q40" s="45">
        <f t="shared" si="4"/>
        <v>-6001507</v>
      </c>
      <c r="R40" s="45">
        <f>+Q40</f>
        <v>-6001507</v>
      </c>
      <c r="S40" s="45">
        <f t="shared" si="4"/>
        <v>-6001507</v>
      </c>
      <c r="T40" s="45">
        <f t="shared" si="4"/>
        <v>-6001507</v>
      </c>
      <c r="U40" s="45">
        <f t="shared" si="4"/>
        <v>-6001507</v>
      </c>
      <c r="V40" s="45">
        <f>+U40</f>
        <v>-6001507</v>
      </c>
      <c r="W40" s="45">
        <f>+V40</f>
        <v>-6001507</v>
      </c>
      <c r="X40" s="45">
        <f t="shared" si="4"/>
        <v>-1437630</v>
      </c>
      <c r="Y40" s="45">
        <f t="shared" si="4"/>
        <v>-4563877</v>
      </c>
      <c r="Z40" s="46">
        <f>+IF(X40&lt;&gt;0,+(Y40/X40)*100,0)</f>
        <v>317.45838637201507</v>
      </c>
      <c r="AA40" s="47">
        <f t="shared" si="4"/>
        <v>-2875247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52074288</v>
      </c>
      <c r="F7" s="20">
        <v>52074288</v>
      </c>
      <c r="G7" s="20">
        <v>1278312</v>
      </c>
      <c r="H7" s="20">
        <v>4780453</v>
      </c>
      <c r="I7" s="20">
        <v>3400562</v>
      </c>
      <c r="J7" s="20">
        <v>9459327</v>
      </c>
      <c r="K7" s="20">
        <v>1494149</v>
      </c>
      <c r="L7" s="20">
        <v>426983</v>
      </c>
      <c r="M7" s="20">
        <v>14127553</v>
      </c>
      <c r="N7" s="20">
        <v>16048685</v>
      </c>
      <c r="O7" s="20"/>
      <c r="P7" s="20"/>
      <c r="Q7" s="20"/>
      <c r="R7" s="20"/>
      <c r="S7" s="20"/>
      <c r="T7" s="20"/>
      <c r="U7" s="20"/>
      <c r="V7" s="20"/>
      <c r="W7" s="20">
        <v>25508012</v>
      </c>
      <c r="X7" s="20">
        <v>26037150</v>
      </c>
      <c r="Y7" s="20">
        <v>-529138</v>
      </c>
      <c r="Z7" s="21">
        <v>-2.0322423921204891</v>
      </c>
      <c r="AA7" s="22">
        <v>52074288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8872002</v>
      </c>
      <c r="Y9" s="20">
        <v>-8872002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-15270332</v>
      </c>
      <c r="D14" s="18"/>
      <c r="E14" s="19">
        <v>-60197397</v>
      </c>
      <c r="F14" s="20">
        <v>-60197397</v>
      </c>
      <c r="G14" s="20">
        <v>-1344735</v>
      </c>
      <c r="H14" s="20">
        <v>-5491391</v>
      </c>
      <c r="I14" s="20">
        <v>-7318862</v>
      </c>
      <c r="J14" s="20">
        <v>-14154988</v>
      </c>
      <c r="K14" s="20">
        <v>-8342088</v>
      </c>
      <c r="L14" s="20">
        <v>-6903045</v>
      </c>
      <c r="M14" s="20">
        <v>-1851682</v>
      </c>
      <c r="N14" s="20">
        <v>-17096815</v>
      </c>
      <c r="O14" s="20"/>
      <c r="P14" s="20"/>
      <c r="Q14" s="20"/>
      <c r="R14" s="20"/>
      <c r="S14" s="20"/>
      <c r="T14" s="20"/>
      <c r="U14" s="20"/>
      <c r="V14" s="20"/>
      <c r="W14" s="20">
        <v>-31251803</v>
      </c>
      <c r="X14" s="20">
        <v>-30098706</v>
      </c>
      <c r="Y14" s="20">
        <v>-1153097</v>
      </c>
      <c r="Z14" s="21">
        <v>3.8310517402309592</v>
      </c>
      <c r="AA14" s="22">
        <v>-60197397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-15270332</v>
      </c>
      <c r="D17" s="26">
        <f>SUM(D6:D16)</f>
        <v>0</v>
      </c>
      <c r="E17" s="27">
        <f t="shared" si="0"/>
        <v>9620891</v>
      </c>
      <c r="F17" s="28">
        <f t="shared" si="0"/>
        <v>9620891</v>
      </c>
      <c r="G17" s="28">
        <f t="shared" si="0"/>
        <v>-66423</v>
      </c>
      <c r="H17" s="28">
        <f t="shared" si="0"/>
        <v>-710938</v>
      </c>
      <c r="I17" s="28">
        <f t="shared" si="0"/>
        <v>-3918300</v>
      </c>
      <c r="J17" s="28">
        <f t="shared" si="0"/>
        <v>-4695661</v>
      </c>
      <c r="K17" s="28">
        <f t="shared" si="0"/>
        <v>-6847939</v>
      </c>
      <c r="L17" s="28">
        <f t="shared" si="0"/>
        <v>-6476062</v>
      </c>
      <c r="M17" s="28">
        <f t="shared" si="0"/>
        <v>12275871</v>
      </c>
      <c r="N17" s="28">
        <f t="shared" si="0"/>
        <v>-1048130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-5743791</v>
      </c>
      <c r="X17" s="28">
        <f t="shared" si="0"/>
        <v>4810446</v>
      </c>
      <c r="Y17" s="28">
        <f t="shared" si="0"/>
        <v>-10554237</v>
      </c>
      <c r="Z17" s="29">
        <f>+IF(X17&lt;&gt;0,+(Y17/X17)*100,0)</f>
        <v>-219.40246289013535</v>
      </c>
      <c r="AA17" s="30">
        <f>SUM(AA6:AA16)</f>
        <v>9620891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-11149688</v>
      </c>
      <c r="F26" s="20">
        <v>-11149688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-5574846</v>
      </c>
      <c r="Y26" s="20">
        <v>5574846</v>
      </c>
      <c r="Z26" s="21">
        <v>-100</v>
      </c>
      <c r="AA26" s="22">
        <v>-11149688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-11149688</v>
      </c>
      <c r="F27" s="28">
        <f t="shared" si="1"/>
        <v>-11149688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-5574846</v>
      </c>
      <c r="Y27" s="28">
        <f t="shared" si="1"/>
        <v>5574846</v>
      </c>
      <c r="Z27" s="29">
        <f>+IF(X27&lt;&gt;0,+(Y27/X27)*100,0)</f>
        <v>-100</v>
      </c>
      <c r="AA27" s="30">
        <f>SUM(AA21:AA26)</f>
        <v>-11149688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-15270332</v>
      </c>
      <c r="D38" s="32">
        <f>+D17+D27+D36</f>
        <v>0</v>
      </c>
      <c r="E38" s="33">
        <f t="shared" si="3"/>
        <v>-1528797</v>
      </c>
      <c r="F38" s="2">
        <f t="shared" si="3"/>
        <v>-1528797</v>
      </c>
      <c r="G38" s="2">
        <f t="shared" si="3"/>
        <v>-66423</v>
      </c>
      <c r="H38" s="2">
        <f t="shared" si="3"/>
        <v>-710938</v>
      </c>
      <c r="I38" s="2">
        <f t="shared" si="3"/>
        <v>-3918300</v>
      </c>
      <c r="J38" s="2">
        <f t="shared" si="3"/>
        <v>-4695661</v>
      </c>
      <c r="K38" s="2">
        <f t="shared" si="3"/>
        <v>-6847939</v>
      </c>
      <c r="L38" s="2">
        <f t="shared" si="3"/>
        <v>-6476062</v>
      </c>
      <c r="M38" s="2">
        <f t="shared" si="3"/>
        <v>12275871</v>
      </c>
      <c r="N38" s="2">
        <f t="shared" si="3"/>
        <v>-1048130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-5743791</v>
      </c>
      <c r="X38" s="2">
        <f t="shared" si="3"/>
        <v>-764400</v>
      </c>
      <c r="Y38" s="2">
        <f t="shared" si="3"/>
        <v>-4979391</v>
      </c>
      <c r="Z38" s="34">
        <f>+IF(X38&lt;&gt;0,+(Y38/X38)*100,0)</f>
        <v>651.41169544740978</v>
      </c>
      <c r="AA38" s="35">
        <f>+AA17+AA27+AA36</f>
        <v>-1528797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-66423</v>
      </c>
      <c r="I39" s="2">
        <f>+H40+I60</f>
        <v>-777361</v>
      </c>
      <c r="J39" s="2">
        <f>+G39</f>
        <v>0</v>
      </c>
      <c r="K39" s="2">
        <f>+I40+K60</f>
        <v>-4695661</v>
      </c>
      <c r="L39" s="2">
        <f>+K40+L60</f>
        <v>-11543600</v>
      </c>
      <c r="M39" s="2">
        <f>+L40+M60</f>
        <v>-18019662</v>
      </c>
      <c r="N39" s="2">
        <f>+K39</f>
        <v>-4695661</v>
      </c>
      <c r="O39" s="2">
        <f>+M40+O60</f>
        <v>-5743791</v>
      </c>
      <c r="P39" s="2">
        <f>+O40+P60</f>
        <v>-5743791</v>
      </c>
      <c r="Q39" s="2">
        <f>+P40+Q60</f>
        <v>-5743791</v>
      </c>
      <c r="R39" s="2">
        <f>+O39</f>
        <v>-5743791</v>
      </c>
      <c r="S39" s="2">
        <f>+Q40+S60</f>
        <v>-5743791</v>
      </c>
      <c r="T39" s="2">
        <f>+S40+T60</f>
        <v>-5743791</v>
      </c>
      <c r="U39" s="2">
        <f>+T40+U60</f>
        <v>-5743791</v>
      </c>
      <c r="V39" s="2">
        <f>+S39</f>
        <v>-5743791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-15270332</v>
      </c>
      <c r="D40" s="43">
        <f t="shared" ref="D40:AA40" si="4">+D38+D39</f>
        <v>0</v>
      </c>
      <c r="E40" s="44">
        <f t="shared" si="4"/>
        <v>-1528797</v>
      </c>
      <c r="F40" s="45">
        <f t="shared" si="4"/>
        <v>-1528797</v>
      </c>
      <c r="G40" s="45">
        <f t="shared" si="4"/>
        <v>-66423</v>
      </c>
      <c r="H40" s="45">
        <f t="shared" si="4"/>
        <v>-777361</v>
      </c>
      <c r="I40" s="45">
        <f t="shared" si="4"/>
        <v>-4695661</v>
      </c>
      <c r="J40" s="45">
        <f>+I40</f>
        <v>-4695661</v>
      </c>
      <c r="K40" s="45">
        <f t="shared" si="4"/>
        <v>-11543600</v>
      </c>
      <c r="L40" s="45">
        <f t="shared" si="4"/>
        <v>-18019662</v>
      </c>
      <c r="M40" s="45">
        <f t="shared" si="4"/>
        <v>-5743791</v>
      </c>
      <c r="N40" s="45">
        <f>+M40</f>
        <v>-5743791</v>
      </c>
      <c r="O40" s="45">
        <f t="shared" si="4"/>
        <v>-5743791</v>
      </c>
      <c r="P40" s="45">
        <f t="shared" si="4"/>
        <v>-5743791</v>
      </c>
      <c r="Q40" s="45">
        <f t="shared" si="4"/>
        <v>-5743791</v>
      </c>
      <c r="R40" s="45">
        <f>+Q40</f>
        <v>-5743791</v>
      </c>
      <c r="S40" s="45">
        <f t="shared" si="4"/>
        <v>-5743791</v>
      </c>
      <c r="T40" s="45">
        <f t="shared" si="4"/>
        <v>-5743791</v>
      </c>
      <c r="U40" s="45">
        <f t="shared" si="4"/>
        <v>-5743791</v>
      </c>
      <c r="V40" s="45">
        <f>+U40</f>
        <v>-5743791</v>
      </c>
      <c r="W40" s="45">
        <f>+V40</f>
        <v>-5743791</v>
      </c>
      <c r="X40" s="45">
        <f t="shared" si="4"/>
        <v>-764400</v>
      </c>
      <c r="Y40" s="45">
        <f t="shared" si="4"/>
        <v>-4979391</v>
      </c>
      <c r="Z40" s="46">
        <f>+IF(X40&lt;&gt;0,+(Y40/X40)*100,0)</f>
        <v>651.41169544740978</v>
      </c>
      <c r="AA40" s="47">
        <f t="shared" si="4"/>
        <v>-1528797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945986</v>
      </c>
      <c r="D7" s="18"/>
      <c r="E7" s="19">
        <v>486985</v>
      </c>
      <c r="F7" s="20">
        <v>486985</v>
      </c>
      <c r="G7" s="20">
        <v>66059</v>
      </c>
      <c r="H7" s="20">
        <v>39297</v>
      </c>
      <c r="I7" s="20">
        <v>93751</v>
      </c>
      <c r="J7" s="20">
        <v>199107</v>
      </c>
      <c r="K7" s="20">
        <v>92021</v>
      </c>
      <c r="L7" s="20">
        <v>88788</v>
      </c>
      <c r="M7" s="20">
        <v>48904</v>
      </c>
      <c r="N7" s="20">
        <v>229713</v>
      </c>
      <c r="O7" s="20"/>
      <c r="P7" s="20"/>
      <c r="Q7" s="20"/>
      <c r="R7" s="20"/>
      <c r="S7" s="20"/>
      <c r="T7" s="20"/>
      <c r="U7" s="20"/>
      <c r="V7" s="20"/>
      <c r="W7" s="20">
        <v>428820</v>
      </c>
      <c r="X7" s="20">
        <v>243486</v>
      </c>
      <c r="Y7" s="20">
        <v>185334</v>
      </c>
      <c r="Z7" s="21">
        <v>76.116901998472187</v>
      </c>
      <c r="AA7" s="22">
        <v>486985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39649</v>
      </c>
      <c r="D11" s="18"/>
      <c r="E11" s="19">
        <v>1077230</v>
      </c>
      <c r="F11" s="20">
        <v>1077230</v>
      </c>
      <c r="G11" s="20">
        <v>1206</v>
      </c>
      <c r="H11" s="20">
        <v>901</v>
      </c>
      <c r="I11" s="20">
        <v>1953</v>
      </c>
      <c r="J11" s="20">
        <v>4060</v>
      </c>
      <c r="K11" s="20">
        <v>4077</v>
      </c>
      <c r="L11" s="20">
        <v>4972</v>
      </c>
      <c r="M11" s="20">
        <v>735</v>
      </c>
      <c r="N11" s="20">
        <v>9784</v>
      </c>
      <c r="O11" s="20"/>
      <c r="P11" s="20"/>
      <c r="Q11" s="20"/>
      <c r="R11" s="20"/>
      <c r="S11" s="20"/>
      <c r="T11" s="20"/>
      <c r="U11" s="20"/>
      <c r="V11" s="20"/>
      <c r="W11" s="20">
        <v>13844</v>
      </c>
      <c r="X11" s="20">
        <v>538614</v>
      </c>
      <c r="Y11" s="20">
        <v>-524770</v>
      </c>
      <c r="Z11" s="21">
        <v>-97.42969919088624</v>
      </c>
      <c r="AA11" s="22">
        <v>1077230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-565418</v>
      </c>
      <c r="D14" s="18"/>
      <c r="E14" s="19">
        <v>-4943043</v>
      </c>
      <c r="F14" s="20">
        <v>-4943043</v>
      </c>
      <c r="G14" s="20">
        <v>-7591</v>
      </c>
      <c r="H14" s="20">
        <v>-146658</v>
      </c>
      <c r="I14" s="20">
        <v>-84102</v>
      </c>
      <c r="J14" s="20">
        <v>-238351</v>
      </c>
      <c r="K14" s="20">
        <v>-36945</v>
      </c>
      <c r="L14" s="20">
        <v>-22292</v>
      </c>
      <c r="M14" s="20">
        <v>-372458</v>
      </c>
      <c r="N14" s="20">
        <v>-431695</v>
      </c>
      <c r="O14" s="20"/>
      <c r="P14" s="20"/>
      <c r="Q14" s="20"/>
      <c r="R14" s="20"/>
      <c r="S14" s="20"/>
      <c r="T14" s="20"/>
      <c r="U14" s="20"/>
      <c r="V14" s="20"/>
      <c r="W14" s="20">
        <v>-670046</v>
      </c>
      <c r="X14" s="20">
        <v>-2471484</v>
      </c>
      <c r="Y14" s="20">
        <v>1801438</v>
      </c>
      <c r="Z14" s="21">
        <v>-72.888920179131247</v>
      </c>
      <c r="AA14" s="22">
        <v>-4943043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4370217</v>
      </c>
      <c r="D17" s="26">
        <f>SUM(D6:D16)</f>
        <v>0</v>
      </c>
      <c r="E17" s="27">
        <f t="shared" si="0"/>
        <v>-3378828</v>
      </c>
      <c r="F17" s="28">
        <f t="shared" si="0"/>
        <v>-3378828</v>
      </c>
      <c r="G17" s="28">
        <f t="shared" si="0"/>
        <v>59674</v>
      </c>
      <c r="H17" s="28">
        <f t="shared" si="0"/>
        <v>-106460</v>
      </c>
      <c r="I17" s="28">
        <f t="shared" si="0"/>
        <v>11602</v>
      </c>
      <c r="J17" s="28">
        <f t="shared" si="0"/>
        <v>-35184</v>
      </c>
      <c r="K17" s="28">
        <f t="shared" si="0"/>
        <v>59153</v>
      </c>
      <c r="L17" s="28">
        <f t="shared" si="0"/>
        <v>71468</v>
      </c>
      <c r="M17" s="28">
        <f t="shared" si="0"/>
        <v>-322819</v>
      </c>
      <c r="N17" s="28">
        <f t="shared" si="0"/>
        <v>-192198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-227382</v>
      </c>
      <c r="X17" s="28">
        <f t="shared" si="0"/>
        <v>-1689384</v>
      </c>
      <c r="Y17" s="28">
        <f t="shared" si="0"/>
        <v>1462002</v>
      </c>
      <c r="Z17" s="29">
        <f>+IF(X17&lt;&gt;0,+(Y17/X17)*100,0)</f>
        <v>-86.540537852850505</v>
      </c>
      <c r="AA17" s="30">
        <f>SUM(AA6:AA16)</f>
        <v>-3378828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-3401596</v>
      </c>
      <c r="D26" s="18"/>
      <c r="E26" s="19">
        <v>-4517736</v>
      </c>
      <c r="F26" s="20">
        <v>-4517736</v>
      </c>
      <c r="G26" s="20">
        <v>-52518</v>
      </c>
      <c r="H26" s="20"/>
      <c r="I26" s="20">
        <v>-93570</v>
      </c>
      <c r="J26" s="20">
        <v>-146088</v>
      </c>
      <c r="K26" s="20"/>
      <c r="L26" s="20"/>
      <c r="M26" s="20">
        <v>-40719</v>
      </c>
      <c r="N26" s="20">
        <v>-40719</v>
      </c>
      <c r="O26" s="20"/>
      <c r="P26" s="20"/>
      <c r="Q26" s="20"/>
      <c r="R26" s="20"/>
      <c r="S26" s="20"/>
      <c r="T26" s="20"/>
      <c r="U26" s="20"/>
      <c r="V26" s="20"/>
      <c r="W26" s="20">
        <v>-186807</v>
      </c>
      <c r="X26" s="20">
        <v>-2258862</v>
      </c>
      <c r="Y26" s="20">
        <v>2072055</v>
      </c>
      <c r="Z26" s="21">
        <v>-91.730039285268433</v>
      </c>
      <c r="AA26" s="22">
        <v>-4517736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-3401596</v>
      </c>
      <c r="D27" s="26">
        <f>SUM(D21:D26)</f>
        <v>0</v>
      </c>
      <c r="E27" s="27">
        <f t="shared" si="1"/>
        <v>-4517736</v>
      </c>
      <c r="F27" s="28">
        <f t="shared" si="1"/>
        <v>-4517736</v>
      </c>
      <c r="G27" s="28">
        <f t="shared" si="1"/>
        <v>-52518</v>
      </c>
      <c r="H27" s="28">
        <f t="shared" si="1"/>
        <v>0</v>
      </c>
      <c r="I27" s="28">
        <f t="shared" si="1"/>
        <v>-93570</v>
      </c>
      <c r="J27" s="28">
        <f t="shared" si="1"/>
        <v>-146088</v>
      </c>
      <c r="K27" s="28">
        <f t="shared" si="1"/>
        <v>0</v>
      </c>
      <c r="L27" s="28">
        <f t="shared" si="1"/>
        <v>0</v>
      </c>
      <c r="M27" s="28">
        <f t="shared" si="1"/>
        <v>-40719</v>
      </c>
      <c r="N27" s="28">
        <f t="shared" si="1"/>
        <v>-40719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-186807</v>
      </c>
      <c r="X27" s="28">
        <f t="shared" si="1"/>
        <v>-2258862</v>
      </c>
      <c r="Y27" s="28">
        <f t="shared" si="1"/>
        <v>2072055</v>
      </c>
      <c r="Z27" s="29">
        <f>+IF(X27&lt;&gt;0,+(Y27/X27)*100,0)</f>
        <v>-91.730039285268433</v>
      </c>
      <c r="AA27" s="30">
        <f>SUM(AA21:AA26)</f>
        <v>-4517736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968621</v>
      </c>
      <c r="D38" s="32">
        <f>+D17+D27+D36</f>
        <v>0</v>
      </c>
      <c r="E38" s="33">
        <f t="shared" si="3"/>
        <v>-7896564</v>
      </c>
      <c r="F38" s="2">
        <f t="shared" si="3"/>
        <v>-7896564</v>
      </c>
      <c r="G38" s="2">
        <f t="shared" si="3"/>
        <v>7156</v>
      </c>
      <c r="H38" s="2">
        <f t="shared" si="3"/>
        <v>-106460</v>
      </c>
      <c r="I38" s="2">
        <f t="shared" si="3"/>
        <v>-81968</v>
      </c>
      <c r="J38" s="2">
        <f t="shared" si="3"/>
        <v>-181272</v>
      </c>
      <c r="K38" s="2">
        <f t="shared" si="3"/>
        <v>59153</v>
      </c>
      <c r="L38" s="2">
        <f t="shared" si="3"/>
        <v>71468</v>
      </c>
      <c r="M38" s="2">
        <f t="shared" si="3"/>
        <v>-363538</v>
      </c>
      <c r="N38" s="2">
        <f t="shared" si="3"/>
        <v>-232917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-414189</v>
      </c>
      <c r="X38" s="2">
        <f t="shared" si="3"/>
        <v>-3948246</v>
      </c>
      <c r="Y38" s="2">
        <f t="shared" si="3"/>
        <v>3534057</v>
      </c>
      <c r="Z38" s="34">
        <f>+IF(X38&lt;&gt;0,+(Y38/X38)*100,0)</f>
        <v>-89.509544238124988</v>
      </c>
      <c r="AA38" s="35">
        <f>+AA17+AA27+AA36</f>
        <v>-7896564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7156</v>
      </c>
      <c r="I39" s="2">
        <f>+H40+I60</f>
        <v>-99304</v>
      </c>
      <c r="J39" s="2">
        <f>+G39</f>
        <v>0</v>
      </c>
      <c r="K39" s="2">
        <f>+I40+K60</f>
        <v>-181272</v>
      </c>
      <c r="L39" s="2">
        <f>+K40+L60</f>
        <v>-122119</v>
      </c>
      <c r="M39" s="2">
        <f>+L40+M60</f>
        <v>-50651</v>
      </c>
      <c r="N39" s="2">
        <f>+K39</f>
        <v>-181272</v>
      </c>
      <c r="O39" s="2">
        <f>+M40+O60</f>
        <v>-414189</v>
      </c>
      <c r="P39" s="2">
        <f>+O40+P60</f>
        <v>-414189</v>
      </c>
      <c r="Q39" s="2">
        <f>+P40+Q60</f>
        <v>-414189</v>
      </c>
      <c r="R39" s="2">
        <f>+O39</f>
        <v>-414189</v>
      </c>
      <c r="S39" s="2">
        <f>+Q40+S60</f>
        <v>-414189</v>
      </c>
      <c r="T39" s="2">
        <f>+S40+T60</f>
        <v>-414189</v>
      </c>
      <c r="U39" s="2">
        <f>+T40+U60</f>
        <v>-414189</v>
      </c>
      <c r="V39" s="2">
        <f>+S39</f>
        <v>-414189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968621</v>
      </c>
      <c r="D40" s="43">
        <f t="shared" ref="D40:AA40" si="4">+D38+D39</f>
        <v>0</v>
      </c>
      <c r="E40" s="44">
        <f t="shared" si="4"/>
        <v>-7896564</v>
      </c>
      <c r="F40" s="45">
        <f t="shared" si="4"/>
        <v>-7896564</v>
      </c>
      <c r="G40" s="45">
        <f t="shared" si="4"/>
        <v>7156</v>
      </c>
      <c r="H40" s="45">
        <f t="shared" si="4"/>
        <v>-99304</v>
      </c>
      <c r="I40" s="45">
        <f t="shared" si="4"/>
        <v>-181272</v>
      </c>
      <c r="J40" s="45">
        <f>+I40</f>
        <v>-181272</v>
      </c>
      <c r="K40" s="45">
        <f t="shared" si="4"/>
        <v>-122119</v>
      </c>
      <c r="L40" s="45">
        <f t="shared" si="4"/>
        <v>-50651</v>
      </c>
      <c r="M40" s="45">
        <f t="shared" si="4"/>
        <v>-414189</v>
      </c>
      <c r="N40" s="45">
        <f>+M40</f>
        <v>-414189</v>
      </c>
      <c r="O40" s="45">
        <f t="shared" si="4"/>
        <v>-414189</v>
      </c>
      <c r="P40" s="45">
        <f t="shared" si="4"/>
        <v>-414189</v>
      </c>
      <c r="Q40" s="45">
        <f t="shared" si="4"/>
        <v>-414189</v>
      </c>
      <c r="R40" s="45">
        <f>+Q40</f>
        <v>-414189</v>
      </c>
      <c r="S40" s="45">
        <f t="shared" si="4"/>
        <v>-414189</v>
      </c>
      <c r="T40" s="45">
        <f t="shared" si="4"/>
        <v>-414189</v>
      </c>
      <c r="U40" s="45">
        <f t="shared" si="4"/>
        <v>-414189</v>
      </c>
      <c r="V40" s="45">
        <f>+U40</f>
        <v>-414189</v>
      </c>
      <c r="W40" s="45">
        <f>+V40</f>
        <v>-414189</v>
      </c>
      <c r="X40" s="45">
        <f t="shared" si="4"/>
        <v>-3948246</v>
      </c>
      <c r="Y40" s="45">
        <f t="shared" si="4"/>
        <v>3534057</v>
      </c>
      <c r="Z40" s="46">
        <f>+IF(X40&lt;&gt;0,+(Y40/X40)*100,0)</f>
        <v>-89.509544238124988</v>
      </c>
      <c r="AA40" s="47">
        <f t="shared" si="4"/>
        <v>-7896564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3813103</v>
      </c>
      <c r="F7" s="20">
        <v>3813103</v>
      </c>
      <c r="G7" s="20">
        <v>4095</v>
      </c>
      <c r="H7" s="20">
        <v>40434</v>
      </c>
      <c r="I7" s="20">
        <v>13056</v>
      </c>
      <c r="J7" s="20">
        <v>57585</v>
      </c>
      <c r="K7" s="20">
        <v>56548</v>
      </c>
      <c r="L7" s="20">
        <v>7773</v>
      </c>
      <c r="M7" s="20">
        <v>35645</v>
      </c>
      <c r="N7" s="20">
        <v>99966</v>
      </c>
      <c r="O7" s="20"/>
      <c r="P7" s="20"/>
      <c r="Q7" s="20"/>
      <c r="R7" s="20"/>
      <c r="S7" s="20"/>
      <c r="T7" s="20"/>
      <c r="U7" s="20"/>
      <c r="V7" s="20"/>
      <c r="W7" s="20">
        <v>157551</v>
      </c>
      <c r="X7" s="20">
        <v>1906554</v>
      </c>
      <c r="Y7" s="20">
        <v>-1749003</v>
      </c>
      <c r="Z7" s="21">
        <v>-91.736347357588613</v>
      </c>
      <c r="AA7" s="22">
        <v>3813103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>
        <v>-476</v>
      </c>
      <c r="I9" s="20">
        <v>-714</v>
      </c>
      <c r="J9" s="20">
        <v>-1190</v>
      </c>
      <c r="K9" s="20">
        <v>-666</v>
      </c>
      <c r="L9" s="20">
        <v>-666</v>
      </c>
      <c r="M9" s="20">
        <v>-381</v>
      </c>
      <c r="N9" s="20">
        <v>-1713</v>
      </c>
      <c r="O9" s="20"/>
      <c r="P9" s="20"/>
      <c r="Q9" s="20"/>
      <c r="R9" s="20"/>
      <c r="S9" s="20"/>
      <c r="T9" s="20"/>
      <c r="U9" s="20"/>
      <c r="V9" s="20"/>
      <c r="W9" s="20">
        <v>-2903</v>
      </c>
      <c r="X9" s="20">
        <v>3284598</v>
      </c>
      <c r="Y9" s="20">
        <v>-3287501</v>
      </c>
      <c r="Z9" s="21">
        <v>-100.08838220080509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15000000</v>
      </c>
      <c r="Y10" s="20">
        <v>-15000000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1146111</v>
      </c>
      <c r="F11" s="20">
        <v>1146111</v>
      </c>
      <c r="G11" s="20">
        <v>72624</v>
      </c>
      <c r="H11" s="20">
        <v>335606</v>
      </c>
      <c r="I11" s="20">
        <v>224791</v>
      </c>
      <c r="J11" s="20">
        <v>633021</v>
      </c>
      <c r="K11" s="20">
        <v>266788</v>
      </c>
      <c r="L11" s="20">
        <v>230544</v>
      </c>
      <c r="M11" s="20">
        <v>204299</v>
      </c>
      <c r="N11" s="20">
        <v>701631</v>
      </c>
      <c r="O11" s="20"/>
      <c r="P11" s="20"/>
      <c r="Q11" s="20"/>
      <c r="R11" s="20"/>
      <c r="S11" s="20"/>
      <c r="T11" s="20"/>
      <c r="U11" s="20"/>
      <c r="V11" s="20"/>
      <c r="W11" s="20">
        <v>1334652</v>
      </c>
      <c r="X11" s="20">
        <v>573054</v>
      </c>
      <c r="Y11" s="20">
        <v>761598</v>
      </c>
      <c r="Z11" s="21">
        <v>132.90161136646807</v>
      </c>
      <c r="AA11" s="22">
        <v>1146111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-4216912</v>
      </c>
      <c r="F14" s="20">
        <v>-4216912</v>
      </c>
      <c r="G14" s="20">
        <v>-21511</v>
      </c>
      <c r="H14" s="20">
        <v>-35655</v>
      </c>
      <c r="I14" s="20">
        <v>-56253</v>
      </c>
      <c r="J14" s="20">
        <v>-113419</v>
      </c>
      <c r="K14" s="20">
        <v>-112653</v>
      </c>
      <c r="L14" s="20">
        <v>-408156</v>
      </c>
      <c r="M14" s="20">
        <v>-558111</v>
      </c>
      <c r="N14" s="20">
        <v>-1078920</v>
      </c>
      <c r="O14" s="20"/>
      <c r="P14" s="20"/>
      <c r="Q14" s="20"/>
      <c r="R14" s="20"/>
      <c r="S14" s="20"/>
      <c r="T14" s="20"/>
      <c r="U14" s="20"/>
      <c r="V14" s="20"/>
      <c r="W14" s="20">
        <v>-1192339</v>
      </c>
      <c r="X14" s="20">
        <v>-2108454</v>
      </c>
      <c r="Y14" s="20">
        <v>916115</v>
      </c>
      <c r="Z14" s="21">
        <v>-43.44960810148099</v>
      </c>
      <c r="AA14" s="22">
        <v>-4216912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37311502</v>
      </c>
      <c r="F17" s="28">
        <f t="shared" si="0"/>
        <v>37311502</v>
      </c>
      <c r="G17" s="28">
        <f t="shared" si="0"/>
        <v>55208</v>
      </c>
      <c r="H17" s="28">
        <f t="shared" si="0"/>
        <v>339909</v>
      </c>
      <c r="I17" s="28">
        <f t="shared" si="0"/>
        <v>180880</v>
      </c>
      <c r="J17" s="28">
        <f t="shared" si="0"/>
        <v>575997</v>
      </c>
      <c r="K17" s="28">
        <f t="shared" si="0"/>
        <v>210017</v>
      </c>
      <c r="L17" s="28">
        <f t="shared" si="0"/>
        <v>-170505</v>
      </c>
      <c r="M17" s="28">
        <f t="shared" si="0"/>
        <v>-318548</v>
      </c>
      <c r="N17" s="28">
        <f t="shared" si="0"/>
        <v>-279036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296961</v>
      </c>
      <c r="X17" s="28">
        <f t="shared" si="0"/>
        <v>18655752</v>
      </c>
      <c r="Y17" s="28">
        <f t="shared" si="0"/>
        <v>-18358791</v>
      </c>
      <c r="Z17" s="29">
        <f>+IF(X17&lt;&gt;0,+(Y17/X17)*100,0)</f>
        <v>-98.408206755750186</v>
      </c>
      <c r="AA17" s="30">
        <f>SUM(AA6:AA16)</f>
        <v>37311502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-30000000</v>
      </c>
      <c r="F26" s="20">
        <v>-30000000</v>
      </c>
      <c r="G26" s="20">
        <v>-3141889</v>
      </c>
      <c r="H26" s="20">
        <v>-3353781</v>
      </c>
      <c r="I26" s="20">
        <v>-4813076</v>
      </c>
      <c r="J26" s="20">
        <v>-11308746</v>
      </c>
      <c r="K26" s="20">
        <v>-2385551</v>
      </c>
      <c r="L26" s="20">
        <v>-4466225</v>
      </c>
      <c r="M26" s="20">
        <v>-5691587</v>
      </c>
      <c r="N26" s="20">
        <v>-12543363</v>
      </c>
      <c r="O26" s="20"/>
      <c r="P26" s="20"/>
      <c r="Q26" s="20"/>
      <c r="R26" s="20"/>
      <c r="S26" s="20"/>
      <c r="T26" s="20"/>
      <c r="U26" s="20"/>
      <c r="V26" s="20"/>
      <c r="W26" s="20">
        <v>-23852109</v>
      </c>
      <c r="X26" s="20">
        <v>-15000000</v>
      </c>
      <c r="Y26" s="20">
        <v>-8852109</v>
      </c>
      <c r="Z26" s="21">
        <v>59.014060000000001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-3141889</v>
      </c>
      <c r="H27" s="28">
        <f t="shared" si="1"/>
        <v>-3353781</v>
      </c>
      <c r="I27" s="28">
        <f t="shared" si="1"/>
        <v>-4813076</v>
      </c>
      <c r="J27" s="28">
        <f t="shared" si="1"/>
        <v>-11308746</v>
      </c>
      <c r="K27" s="28">
        <f t="shared" si="1"/>
        <v>-2385551</v>
      </c>
      <c r="L27" s="28">
        <f t="shared" si="1"/>
        <v>-4466225</v>
      </c>
      <c r="M27" s="28">
        <f t="shared" si="1"/>
        <v>-5691587</v>
      </c>
      <c r="N27" s="28">
        <f t="shared" si="1"/>
        <v>-12543363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-23852109</v>
      </c>
      <c r="X27" s="28">
        <f t="shared" si="1"/>
        <v>-15000000</v>
      </c>
      <c r="Y27" s="28">
        <f t="shared" si="1"/>
        <v>-8852109</v>
      </c>
      <c r="Z27" s="29">
        <f>+IF(X27&lt;&gt;0,+(Y27/X27)*100,0)</f>
        <v>59.014060000000001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7311502</v>
      </c>
      <c r="F38" s="2">
        <f t="shared" si="3"/>
        <v>7311502</v>
      </c>
      <c r="G38" s="2">
        <f t="shared" si="3"/>
        <v>-3086681</v>
      </c>
      <c r="H38" s="2">
        <f t="shared" si="3"/>
        <v>-3013872</v>
      </c>
      <c r="I38" s="2">
        <f t="shared" si="3"/>
        <v>-4632196</v>
      </c>
      <c r="J38" s="2">
        <f t="shared" si="3"/>
        <v>-10732749</v>
      </c>
      <c r="K38" s="2">
        <f t="shared" si="3"/>
        <v>-2175534</v>
      </c>
      <c r="L38" s="2">
        <f t="shared" si="3"/>
        <v>-4636730</v>
      </c>
      <c r="M38" s="2">
        <f t="shared" si="3"/>
        <v>-6010135</v>
      </c>
      <c r="N38" s="2">
        <f t="shared" si="3"/>
        <v>-12822399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-23555148</v>
      </c>
      <c r="X38" s="2">
        <f t="shared" si="3"/>
        <v>3655752</v>
      </c>
      <c r="Y38" s="2">
        <f t="shared" si="3"/>
        <v>-27210900</v>
      </c>
      <c r="Z38" s="34">
        <f>+IF(X38&lt;&gt;0,+(Y38/X38)*100,0)</f>
        <v>-744.33112530609299</v>
      </c>
      <c r="AA38" s="35">
        <f>+AA17+AA27+AA36</f>
        <v>7311502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-3086681</v>
      </c>
      <c r="I39" s="2">
        <f>+H40+I60</f>
        <v>-6100553</v>
      </c>
      <c r="J39" s="2">
        <f>+G39</f>
        <v>0</v>
      </c>
      <c r="K39" s="2">
        <f>+I40+K60</f>
        <v>-10732749</v>
      </c>
      <c r="L39" s="2">
        <f>+K40+L60</f>
        <v>-12908283</v>
      </c>
      <c r="M39" s="2">
        <f>+L40+M60</f>
        <v>-17545013</v>
      </c>
      <c r="N39" s="2">
        <f>+K39</f>
        <v>-10732749</v>
      </c>
      <c r="O39" s="2">
        <f>+M40+O60</f>
        <v>-23555148</v>
      </c>
      <c r="P39" s="2">
        <f>+O40+P60</f>
        <v>-23555148</v>
      </c>
      <c r="Q39" s="2">
        <f>+P40+Q60</f>
        <v>-23555148</v>
      </c>
      <c r="R39" s="2">
        <f>+O39</f>
        <v>-23555148</v>
      </c>
      <c r="S39" s="2">
        <f>+Q40+S60</f>
        <v>-23555148</v>
      </c>
      <c r="T39" s="2">
        <f>+S40+T60</f>
        <v>-23555148</v>
      </c>
      <c r="U39" s="2">
        <f>+T40+U60</f>
        <v>-23555148</v>
      </c>
      <c r="V39" s="2">
        <f>+S39</f>
        <v>-23555148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7311502</v>
      </c>
      <c r="F40" s="45">
        <f t="shared" si="4"/>
        <v>7311502</v>
      </c>
      <c r="G40" s="45">
        <f t="shared" si="4"/>
        <v>-3086681</v>
      </c>
      <c r="H40" s="45">
        <f t="shared" si="4"/>
        <v>-6100553</v>
      </c>
      <c r="I40" s="45">
        <f t="shared" si="4"/>
        <v>-10732749</v>
      </c>
      <c r="J40" s="45">
        <f>+I40</f>
        <v>-10732749</v>
      </c>
      <c r="K40" s="45">
        <f t="shared" si="4"/>
        <v>-12908283</v>
      </c>
      <c r="L40" s="45">
        <f t="shared" si="4"/>
        <v>-17545013</v>
      </c>
      <c r="M40" s="45">
        <f t="shared" si="4"/>
        <v>-23555148</v>
      </c>
      <c r="N40" s="45">
        <f>+M40</f>
        <v>-23555148</v>
      </c>
      <c r="O40" s="45">
        <f t="shared" si="4"/>
        <v>-23555148</v>
      </c>
      <c r="P40" s="45">
        <f t="shared" si="4"/>
        <v>-23555148</v>
      </c>
      <c r="Q40" s="45">
        <f t="shared" si="4"/>
        <v>-23555148</v>
      </c>
      <c r="R40" s="45">
        <f>+Q40</f>
        <v>-23555148</v>
      </c>
      <c r="S40" s="45">
        <f t="shared" si="4"/>
        <v>-23555148</v>
      </c>
      <c r="T40" s="45">
        <f t="shared" si="4"/>
        <v>-23555148</v>
      </c>
      <c r="U40" s="45">
        <f t="shared" si="4"/>
        <v>-23555148</v>
      </c>
      <c r="V40" s="45">
        <f>+U40</f>
        <v>-23555148</v>
      </c>
      <c r="W40" s="45">
        <f>+V40</f>
        <v>-23555148</v>
      </c>
      <c r="X40" s="45">
        <f t="shared" si="4"/>
        <v>3655752</v>
      </c>
      <c r="Y40" s="45">
        <f t="shared" si="4"/>
        <v>-27210900</v>
      </c>
      <c r="Z40" s="46">
        <f>+IF(X40&lt;&gt;0,+(Y40/X40)*100,0)</f>
        <v>-744.33112530609299</v>
      </c>
      <c r="AA40" s="47">
        <f t="shared" si="4"/>
        <v>7311502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-1866924</v>
      </c>
      <c r="F14" s="20">
        <v>-1866924</v>
      </c>
      <c r="G14" s="20"/>
      <c r="H14" s="20">
        <v>-114806</v>
      </c>
      <c r="I14" s="20"/>
      <c r="J14" s="20">
        <v>-114806</v>
      </c>
      <c r="K14" s="20"/>
      <c r="L14" s="20"/>
      <c r="M14" s="20">
        <v>-1449154</v>
      </c>
      <c r="N14" s="20">
        <v>-1449154</v>
      </c>
      <c r="O14" s="20"/>
      <c r="P14" s="20"/>
      <c r="Q14" s="20"/>
      <c r="R14" s="20"/>
      <c r="S14" s="20"/>
      <c r="T14" s="20"/>
      <c r="U14" s="20"/>
      <c r="V14" s="20"/>
      <c r="W14" s="20">
        <v>-1563960</v>
      </c>
      <c r="X14" s="20">
        <v>-933462</v>
      </c>
      <c r="Y14" s="20">
        <v>-630498</v>
      </c>
      <c r="Z14" s="21">
        <v>67.54404571369804</v>
      </c>
      <c r="AA14" s="22">
        <v>-1866924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-1866924</v>
      </c>
      <c r="F17" s="28">
        <f t="shared" si="0"/>
        <v>-1866924</v>
      </c>
      <c r="G17" s="28">
        <f t="shared" si="0"/>
        <v>0</v>
      </c>
      <c r="H17" s="28">
        <f t="shared" si="0"/>
        <v>-114806</v>
      </c>
      <c r="I17" s="28">
        <f t="shared" si="0"/>
        <v>0</v>
      </c>
      <c r="J17" s="28">
        <f t="shared" si="0"/>
        <v>-114806</v>
      </c>
      <c r="K17" s="28">
        <f t="shared" si="0"/>
        <v>0</v>
      </c>
      <c r="L17" s="28">
        <f t="shared" si="0"/>
        <v>0</v>
      </c>
      <c r="M17" s="28">
        <f t="shared" si="0"/>
        <v>-1449154</v>
      </c>
      <c r="N17" s="28">
        <f t="shared" si="0"/>
        <v>-1449154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-1563960</v>
      </c>
      <c r="X17" s="28">
        <f t="shared" si="0"/>
        <v>-933462</v>
      </c>
      <c r="Y17" s="28">
        <f t="shared" si="0"/>
        <v>-630498</v>
      </c>
      <c r="Z17" s="29">
        <f>+IF(X17&lt;&gt;0,+(Y17/X17)*100,0)</f>
        <v>67.54404571369804</v>
      </c>
      <c r="AA17" s="30">
        <f>SUM(AA6:AA16)</f>
        <v>-1866924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-1866924</v>
      </c>
      <c r="F38" s="2">
        <f t="shared" si="3"/>
        <v>-1866924</v>
      </c>
      <c r="G38" s="2">
        <f t="shared" si="3"/>
        <v>0</v>
      </c>
      <c r="H38" s="2">
        <f t="shared" si="3"/>
        <v>-114806</v>
      </c>
      <c r="I38" s="2">
        <f t="shared" si="3"/>
        <v>0</v>
      </c>
      <c r="J38" s="2">
        <f t="shared" si="3"/>
        <v>-114806</v>
      </c>
      <c r="K38" s="2">
        <f t="shared" si="3"/>
        <v>0</v>
      </c>
      <c r="L38" s="2">
        <f t="shared" si="3"/>
        <v>0</v>
      </c>
      <c r="M38" s="2">
        <f t="shared" si="3"/>
        <v>-1449154</v>
      </c>
      <c r="N38" s="2">
        <f t="shared" si="3"/>
        <v>-1449154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-1563960</v>
      </c>
      <c r="X38" s="2">
        <f t="shared" si="3"/>
        <v>-933462</v>
      </c>
      <c r="Y38" s="2">
        <f t="shared" si="3"/>
        <v>-630498</v>
      </c>
      <c r="Z38" s="34">
        <f>+IF(X38&lt;&gt;0,+(Y38/X38)*100,0)</f>
        <v>67.54404571369804</v>
      </c>
      <c r="AA38" s="35">
        <f>+AA17+AA27+AA36</f>
        <v>-1866924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-114806</v>
      </c>
      <c r="J39" s="2">
        <f>+G39</f>
        <v>0</v>
      </c>
      <c r="K39" s="2">
        <f>+I40+K60</f>
        <v>-114806</v>
      </c>
      <c r="L39" s="2">
        <f>+K40+L60</f>
        <v>-114806</v>
      </c>
      <c r="M39" s="2">
        <f>+L40+M60</f>
        <v>-114806</v>
      </c>
      <c r="N39" s="2">
        <f>+K39</f>
        <v>-114806</v>
      </c>
      <c r="O39" s="2">
        <f>+M40+O60</f>
        <v>-1563960</v>
      </c>
      <c r="P39" s="2">
        <f>+O40+P60</f>
        <v>-1563960</v>
      </c>
      <c r="Q39" s="2">
        <f>+P40+Q60</f>
        <v>-1563960</v>
      </c>
      <c r="R39" s="2">
        <f>+O39</f>
        <v>-1563960</v>
      </c>
      <c r="S39" s="2">
        <f>+Q40+S60</f>
        <v>-1563960</v>
      </c>
      <c r="T39" s="2">
        <f>+S40+T60</f>
        <v>-1563960</v>
      </c>
      <c r="U39" s="2">
        <f>+T40+U60</f>
        <v>-1563960</v>
      </c>
      <c r="V39" s="2">
        <f>+S39</f>
        <v>-1563960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-1866924</v>
      </c>
      <c r="F40" s="45">
        <f t="shared" si="4"/>
        <v>-1866924</v>
      </c>
      <c r="G40" s="45">
        <f t="shared" si="4"/>
        <v>0</v>
      </c>
      <c r="H40" s="45">
        <f t="shared" si="4"/>
        <v>-114806</v>
      </c>
      <c r="I40" s="45">
        <f t="shared" si="4"/>
        <v>-114806</v>
      </c>
      <c r="J40" s="45">
        <f>+I40</f>
        <v>-114806</v>
      </c>
      <c r="K40" s="45">
        <f t="shared" si="4"/>
        <v>-114806</v>
      </c>
      <c r="L40" s="45">
        <f t="shared" si="4"/>
        <v>-114806</v>
      </c>
      <c r="M40" s="45">
        <f t="shared" si="4"/>
        <v>-1563960</v>
      </c>
      <c r="N40" s="45">
        <f>+M40</f>
        <v>-1563960</v>
      </c>
      <c r="O40" s="45">
        <f t="shared" si="4"/>
        <v>-1563960</v>
      </c>
      <c r="P40" s="45">
        <f t="shared" si="4"/>
        <v>-1563960</v>
      </c>
      <c r="Q40" s="45">
        <f t="shared" si="4"/>
        <v>-1563960</v>
      </c>
      <c r="R40" s="45">
        <f>+Q40</f>
        <v>-1563960</v>
      </c>
      <c r="S40" s="45">
        <f t="shared" si="4"/>
        <v>-1563960</v>
      </c>
      <c r="T40" s="45">
        <f t="shared" si="4"/>
        <v>-1563960</v>
      </c>
      <c r="U40" s="45">
        <f t="shared" si="4"/>
        <v>-1563960</v>
      </c>
      <c r="V40" s="45">
        <f>+U40</f>
        <v>-1563960</v>
      </c>
      <c r="W40" s="45">
        <f>+V40</f>
        <v>-1563960</v>
      </c>
      <c r="X40" s="45">
        <f t="shared" si="4"/>
        <v>-933462</v>
      </c>
      <c r="Y40" s="45">
        <f t="shared" si="4"/>
        <v>-630498</v>
      </c>
      <c r="Z40" s="46">
        <f>+IF(X40&lt;&gt;0,+(Y40/X40)*100,0)</f>
        <v>67.54404571369804</v>
      </c>
      <c r="AA40" s="47">
        <f t="shared" si="4"/>
        <v>-1866924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7123601</v>
      </c>
      <c r="D7" s="18"/>
      <c r="E7" s="19">
        <v>16658750</v>
      </c>
      <c r="F7" s="20">
        <v>16658750</v>
      </c>
      <c r="G7" s="20">
        <v>601684</v>
      </c>
      <c r="H7" s="20">
        <v>581976</v>
      </c>
      <c r="I7" s="20">
        <v>593446</v>
      </c>
      <c r="J7" s="20">
        <v>1777106</v>
      </c>
      <c r="K7" s="20">
        <v>570827</v>
      </c>
      <c r="L7" s="20">
        <v>501506</v>
      </c>
      <c r="M7" s="20">
        <v>561107</v>
      </c>
      <c r="N7" s="20">
        <v>1633440</v>
      </c>
      <c r="O7" s="20"/>
      <c r="P7" s="20"/>
      <c r="Q7" s="20"/>
      <c r="R7" s="20"/>
      <c r="S7" s="20"/>
      <c r="T7" s="20"/>
      <c r="U7" s="20"/>
      <c r="V7" s="20"/>
      <c r="W7" s="20">
        <v>3410546</v>
      </c>
      <c r="X7" s="20">
        <v>8127695</v>
      </c>
      <c r="Y7" s="20">
        <v>-4717149</v>
      </c>
      <c r="Z7" s="21">
        <v>-58.037967714093597</v>
      </c>
      <c r="AA7" s="22">
        <v>16658750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654350</v>
      </c>
      <c r="F9" s="20">
        <v>654350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654350</v>
      </c>
      <c r="Y9" s="20">
        <v>-654350</v>
      </c>
      <c r="Z9" s="21">
        <v>-100</v>
      </c>
      <c r="AA9" s="22">
        <v>654350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110804</v>
      </c>
      <c r="D11" s="18"/>
      <c r="E11" s="19"/>
      <c r="F11" s="20"/>
      <c r="G11" s="20">
        <v>16702</v>
      </c>
      <c r="H11" s="20">
        <v>12009</v>
      </c>
      <c r="I11" s="20">
        <v>8018</v>
      </c>
      <c r="J11" s="20">
        <v>36729</v>
      </c>
      <c r="K11" s="20">
        <v>7833</v>
      </c>
      <c r="L11" s="20">
        <v>9695</v>
      </c>
      <c r="M11" s="20">
        <v>8360</v>
      </c>
      <c r="N11" s="20">
        <v>25888</v>
      </c>
      <c r="O11" s="20"/>
      <c r="P11" s="20"/>
      <c r="Q11" s="20"/>
      <c r="R11" s="20"/>
      <c r="S11" s="20"/>
      <c r="T11" s="20"/>
      <c r="U11" s="20"/>
      <c r="V11" s="20"/>
      <c r="W11" s="20">
        <v>62617</v>
      </c>
      <c r="X11" s="20"/>
      <c r="Y11" s="20">
        <v>62617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-214306</v>
      </c>
      <c r="D14" s="18"/>
      <c r="E14" s="19">
        <v>-22385800</v>
      </c>
      <c r="F14" s="20">
        <v>-22385800</v>
      </c>
      <c r="G14" s="20">
        <v>-7182</v>
      </c>
      <c r="H14" s="20">
        <v>-929087</v>
      </c>
      <c r="I14" s="20">
        <v>-753357</v>
      </c>
      <c r="J14" s="20">
        <v>-1689626</v>
      </c>
      <c r="K14" s="20">
        <v>-176121</v>
      </c>
      <c r="L14" s="20">
        <v>-144076</v>
      </c>
      <c r="M14" s="20">
        <v>-1187988</v>
      </c>
      <c r="N14" s="20">
        <v>-1508185</v>
      </c>
      <c r="O14" s="20"/>
      <c r="P14" s="20"/>
      <c r="Q14" s="20"/>
      <c r="R14" s="20"/>
      <c r="S14" s="20"/>
      <c r="T14" s="20"/>
      <c r="U14" s="20"/>
      <c r="V14" s="20"/>
      <c r="W14" s="20">
        <v>-3197811</v>
      </c>
      <c r="X14" s="20">
        <v>-10629403</v>
      </c>
      <c r="Y14" s="20">
        <v>7431592</v>
      </c>
      <c r="Z14" s="21">
        <v>-69.915422343098669</v>
      </c>
      <c r="AA14" s="22">
        <v>-22385800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7020099</v>
      </c>
      <c r="D17" s="26">
        <f>SUM(D6:D16)</f>
        <v>0</v>
      </c>
      <c r="E17" s="27">
        <f t="shared" si="0"/>
        <v>-5072700</v>
      </c>
      <c r="F17" s="28">
        <f t="shared" si="0"/>
        <v>-5072700</v>
      </c>
      <c r="G17" s="28">
        <f t="shared" si="0"/>
        <v>611204</v>
      </c>
      <c r="H17" s="28">
        <f t="shared" si="0"/>
        <v>-335102</v>
      </c>
      <c r="I17" s="28">
        <f t="shared" si="0"/>
        <v>-151893</v>
      </c>
      <c r="J17" s="28">
        <f t="shared" si="0"/>
        <v>124209</v>
      </c>
      <c r="K17" s="28">
        <f t="shared" si="0"/>
        <v>402539</v>
      </c>
      <c r="L17" s="28">
        <f t="shared" si="0"/>
        <v>367125</v>
      </c>
      <c r="M17" s="28">
        <f t="shared" si="0"/>
        <v>-618521</v>
      </c>
      <c r="N17" s="28">
        <f t="shared" si="0"/>
        <v>151143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275352</v>
      </c>
      <c r="X17" s="28">
        <f t="shared" si="0"/>
        <v>-1847358</v>
      </c>
      <c r="Y17" s="28">
        <f t="shared" si="0"/>
        <v>2122710</v>
      </c>
      <c r="Z17" s="29">
        <f>+IF(X17&lt;&gt;0,+(Y17/X17)*100,0)</f>
        <v>-114.90517809758585</v>
      </c>
      <c r="AA17" s="30">
        <f>SUM(AA6:AA16)</f>
        <v>-5072700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-15800000</v>
      </c>
      <c r="F26" s="20">
        <v>-15800000</v>
      </c>
      <c r="G26" s="20">
        <v>-2291046</v>
      </c>
      <c r="H26" s="20"/>
      <c r="I26" s="20"/>
      <c r="J26" s="20">
        <v>-2291046</v>
      </c>
      <c r="K26" s="20"/>
      <c r="L26" s="20">
        <v>-3869619</v>
      </c>
      <c r="M26" s="20">
        <v>-2074043</v>
      </c>
      <c r="N26" s="20">
        <v>-5943662</v>
      </c>
      <c r="O26" s="20"/>
      <c r="P26" s="20"/>
      <c r="Q26" s="20"/>
      <c r="R26" s="20"/>
      <c r="S26" s="20"/>
      <c r="T26" s="20"/>
      <c r="U26" s="20"/>
      <c r="V26" s="20"/>
      <c r="W26" s="20">
        <v>-8234708</v>
      </c>
      <c r="X26" s="20">
        <v>-7850000</v>
      </c>
      <c r="Y26" s="20">
        <v>-384708</v>
      </c>
      <c r="Z26" s="21">
        <v>4.9007388535031842</v>
      </c>
      <c r="AA26" s="22">
        <v>-15800000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-15800000</v>
      </c>
      <c r="F27" s="28">
        <f t="shared" si="1"/>
        <v>-15800000</v>
      </c>
      <c r="G27" s="28">
        <f t="shared" si="1"/>
        <v>-2291046</v>
      </c>
      <c r="H27" s="28">
        <f t="shared" si="1"/>
        <v>0</v>
      </c>
      <c r="I27" s="28">
        <f t="shared" si="1"/>
        <v>0</v>
      </c>
      <c r="J27" s="28">
        <f t="shared" si="1"/>
        <v>-2291046</v>
      </c>
      <c r="K27" s="28">
        <f t="shared" si="1"/>
        <v>0</v>
      </c>
      <c r="L27" s="28">
        <f t="shared" si="1"/>
        <v>-3869619</v>
      </c>
      <c r="M27" s="28">
        <f t="shared" si="1"/>
        <v>-2074043</v>
      </c>
      <c r="N27" s="28">
        <f t="shared" si="1"/>
        <v>-5943662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-8234708</v>
      </c>
      <c r="X27" s="28">
        <f t="shared" si="1"/>
        <v>-7850000</v>
      </c>
      <c r="Y27" s="28">
        <f t="shared" si="1"/>
        <v>-384708</v>
      </c>
      <c r="Z27" s="29">
        <f>+IF(X27&lt;&gt;0,+(Y27/X27)*100,0)</f>
        <v>4.9007388535031842</v>
      </c>
      <c r="AA27" s="30">
        <f>SUM(AA21:AA26)</f>
        <v>-15800000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7020099</v>
      </c>
      <c r="D38" s="32">
        <f>+D17+D27+D36</f>
        <v>0</v>
      </c>
      <c r="E38" s="33">
        <f t="shared" si="3"/>
        <v>-20872700</v>
      </c>
      <c r="F38" s="2">
        <f t="shared" si="3"/>
        <v>-20872700</v>
      </c>
      <c r="G38" s="2">
        <f t="shared" si="3"/>
        <v>-1679842</v>
      </c>
      <c r="H38" s="2">
        <f t="shared" si="3"/>
        <v>-335102</v>
      </c>
      <c r="I38" s="2">
        <f t="shared" si="3"/>
        <v>-151893</v>
      </c>
      <c r="J38" s="2">
        <f t="shared" si="3"/>
        <v>-2166837</v>
      </c>
      <c r="K38" s="2">
        <f t="shared" si="3"/>
        <v>402539</v>
      </c>
      <c r="L38" s="2">
        <f t="shared" si="3"/>
        <v>-3502494</v>
      </c>
      <c r="M38" s="2">
        <f t="shared" si="3"/>
        <v>-2692564</v>
      </c>
      <c r="N38" s="2">
        <f t="shared" si="3"/>
        <v>-5792519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-7959356</v>
      </c>
      <c r="X38" s="2">
        <f t="shared" si="3"/>
        <v>-9697358</v>
      </c>
      <c r="Y38" s="2">
        <f t="shared" si="3"/>
        <v>1738002</v>
      </c>
      <c r="Z38" s="34">
        <f>+IF(X38&lt;&gt;0,+(Y38/X38)*100,0)</f>
        <v>-17.922427943776025</v>
      </c>
      <c r="AA38" s="35">
        <f>+AA17+AA27+AA36</f>
        <v>-20872700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-1679842</v>
      </c>
      <c r="I39" s="2">
        <f>+H40+I60</f>
        <v>-2014944</v>
      </c>
      <c r="J39" s="2">
        <f>+G39</f>
        <v>0</v>
      </c>
      <c r="K39" s="2">
        <f>+I40+K60</f>
        <v>-2166837</v>
      </c>
      <c r="L39" s="2">
        <f>+K40+L60</f>
        <v>-1764298</v>
      </c>
      <c r="M39" s="2">
        <f>+L40+M60</f>
        <v>-5266792</v>
      </c>
      <c r="N39" s="2">
        <f>+K39</f>
        <v>-2166837</v>
      </c>
      <c r="O39" s="2">
        <f>+M40+O60</f>
        <v>-7959356</v>
      </c>
      <c r="P39" s="2">
        <f>+O40+P60</f>
        <v>-7959356</v>
      </c>
      <c r="Q39" s="2">
        <f>+P40+Q60</f>
        <v>-7959356</v>
      </c>
      <c r="R39" s="2">
        <f>+O39</f>
        <v>-7959356</v>
      </c>
      <c r="S39" s="2">
        <f>+Q40+S60</f>
        <v>-7959356</v>
      </c>
      <c r="T39" s="2">
        <f>+S40+T60</f>
        <v>-7959356</v>
      </c>
      <c r="U39" s="2">
        <f>+T40+U60</f>
        <v>-7959356</v>
      </c>
      <c r="V39" s="2">
        <f>+S39</f>
        <v>-7959356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7020099</v>
      </c>
      <c r="D40" s="43">
        <f t="shared" ref="D40:AA40" si="4">+D38+D39</f>
        <v>0</v>
      </c>
      <c r="E40" s="44">
        <f t="shared" si="4"/>
        <v>-20872700</v>
      </c>
      <c r="F40" s="45">
        <f t="shared" si="4"/>
        <v>-20872700</v>
      </c>
      <c r="G40" s="45">
        <f t="shared" si="4"/>
        <v>-1679842</v>
      </c>
      <c r="H40" s="45">
        <f t="shared" si="4"/>
        <v>-2014944</v>
      </c>
      <c r="I40" s="45">
        <f t="shared" si="4"/>
        <v>-2166837</v>
      </c>
      <c r="J40" s="45">
        <f>+I40</f>
        <v>-2166837</v>
      </c>
      <c r="K40" s="45">
        <f t="shared" si="4"/>
        <v>-1764298</v>
      </c>
      <c r="L40" s="45">
        <f t="shared" si="4"/>
        <v>-5266792</v>
      </c>
      <c r="M40" s="45">
        <f t="shared" si="4"/>
        <v>-7959356</v>
      </c>
      <c r="N40" s="45">
        <f>+M40</f>
        <v>-7959356</v>
      </c>
      <c r="O40" s="45">
        <f t="shared" si="4"/>
        <v>-7959356</v>
      </c>
      <c r="P40" s="45">
        <f t="shared" si="4"/>
        <v>-7959356</v>
      </c>
      <c r="Q40" s="45">
        <f t="shared" si="4"/>
        <v>-7959356</v>
      </c>
      <c r="R40" s="45">
        <f>+Q40</f>
        <v>-7959356</v>
      </c>
      <c r="S40" s="45">
        <f t="shared" si="4"/>
        <v>-7959356</v>
      </c>
      <c r="T40" s="45">
        <f t="shared" si="4"/>
        <v>-7959356</v>
      </c>
      <c r="U40" s="45">
        <f t="shared" si="4"/>
        <v>-7959356</v>
      </c>
      <c r="V40" s="45">
        <f>+U40</f>
        <v>-7959356</v>
      </c>
      <c r="W40" s="45">
        <f>+V40</f>
        <v>-7959356</v>
      </c>
      <c r="X40" s="45">
        <f t="shared" si="4"/>
        <v>-9697358</v>
      </c>
      <c r="Y40" s="45">
        <f t="shared" si="4"/>
        <v>1738002</v>
      </c>
      <c r="Z40" s="46">
        <f>+IF(X40&lt;&gt;0,+(Y40/X40)*100,0)</f>
        <v>-17.922427943776025</v>
      </c>
      <c r="AA40" s="47">
        <f t="shared" si="4"/>
        <v>-20872700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32499410</v>
      </c>
      <c r="F7" s="20">
        <v>32499410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16249704</v>
      </c>
      <c r="Y7" s="20">
        <v>-16249704</v>
      </c>
      <c r="Z7" s="21">
        <v>-100</v>
      </c>
      <c r="AA7" s="22">
        <v>32499410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28285000</v>
      </c>
      <c r="F10" s="20">
        <v>28285000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14142498</v>
      </c>
      <c r="Y10" s="20">
        <v>-14142498</v>
      </c>
      <c r="Z10" s="21">
        <v>-100</v>
      </c>
      <c r="AA10" s="22">
        <v>28285000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-24821422</v>
      </c>
      <c r="F14" s="20">
        <v>-24821422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-12410712</v>
      </c>
      <c r="Y14" s="20">
        <v>12410712</v>
      </c>
      <c r="Z14" s="21">
        <v>-100</v>
      </c>
      <c r="AA14" s="22">
        <v>-24821422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35962988</v>
      </c>
      <c r="F17" s="28">
        <f t="shared" si="0"/>
        <v>35962988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17981490</v>
      </c>
      <c r="Y17" s="28">
        <f t="shared" si="0"/>
        <v>-17981490</v>
      </c>
      <c r="Z17" s="29">
        <f>+IF(X17&lt;&gt;0,+(Y17/X17)*100,0)</f>
        <v>-100</v>
      </c>
      <c r="AA17" s="30">
        <f>SUM(AA6:AA16)</f>
        <v>35962988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-10200000</v>
      </c>
      <c r="F26" s="20">
        <v>-10200000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-5100000</v>
      </c>
      <c r="Y26" s="20">
        <v>5100000</v>
      </c>
      <c r="Z26" s="21">
        <v>-100</v>
      </c>
      <c r="AA26" s="22">
        <v>-10200000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-10200000</v>
      </c>
      <c r="F27" s="28">
        <f t="shared" si="1"/>
        <v>-10200000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-5100000</v>
      </c>
      <c r="Y27" s="28">
        <f t="shared" si="1"/>
        <v>5100000</v>
      </c>
      <c r="Z27" s="29">
        <f>+IF(X27&lt;&gt;0,+(Y27/X27)*100,0)</f>
        <v>-100</v>
      </c>
      <c r="AA27" s="30">
        <f>SUM(AA21:AA26)</f>
        <v>-10200000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25762988</v>
      </c>
      <c r="F38" s="2">
        <f t="shared" si="3"/>
        <v>25762988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12881490</v>
      </c>
      <c r="Y38" s="2">
        <f t="shared" si="3"/>
        <v>-12881490</v>
      </c>
      <c r="Z38" s="34">
        <f>+IF(X38&lt;&gt;0,+(Y38/X38)*100,0)</f>
        <v>-100</v>
      </c>
      <c r="AA38" s="35">
        <f>+AA17+AA27+AA36</f>
        <v>25762988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25762988</v>
      </c>
      <c r="F40" s="45">
        <f t="shared" si="4"/>
        <v>25762988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12881490</v>
      </c>
      <c r="Y40" s="45">
        <f t="shared" si="4"/>
        <v>-12881490</v>
      </c>
      <c r="Z40" s="46">
        <f>+IF(X40&lt;&gt;0,+(Y40/X40)*100,0)</f>
        <v>-100</v>
      </c>
      <c r="AA40" s="47">
        <f t="shared" si="4"/>
        <v>25762988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1425782</v>
      </c>
      <c r="D7" s="18"/>
      <c r="E7" s="19">
        <v>3725534</v>
      </c>
      <c r="F7" s="20">
        <v>3725534</v>
      </c>
      <c r="G7" s="20">
        <v>135423</v>
      </c>
      <c r="H7" s="20"/>
      <c r="I7" s="20">
        <v>268028</v>
      </c>
      <c r="J7" s="20">
        <v>403451</v>
      </c>
      <c r="K7" s="20">
        <v>181464</v>
      </c>
      <c r="L7" s="20">
        <v>219933</v>
      </c>
      <c r="M7" s="20">
        <v>215448</v>
      </c>
      <c r="N7" s="20">
        <v>616845</v>
      </c>
      <c r="O7" s="20"/>
      <c r="P7" s="20"/>
      <c r="Q7" s="20"/>
      <c r="R7" s="20"/>
      <c r="S7" s="20"/>
      <c r="T7" s="20"/>
      <c r="U7" s="20"/>
      <c r="V7" s="20"/>
      <c r="W7" s="20">
        <v>1020296</v>
      </c>
      <c r="X7" s="20">
        <v>1862760</v>
      </c>
      <c r="Y7" s="20">
        <v>-842464</v>
      </c>
      <c r="Z7" s="21">
        <v>-45.226652923618715</v>
      </c>
      <c r="AA7" s="22">
        <v>3725534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564</v>
      </c>
      <c r="D11" s="18"/>
      <c r="E11" s="19"/>
      <c r="F11" s="20"/>
      <c r="G11" s="20">
        <v>1</v>
      </c>
      <c r="H11" s="20"/>
      <c r="I11" s="20">
        <v>6</v>
      </c>
      <c r="J11" s="20">
        <v>7</v>
      </c>
      <c r="K11" s="20"/>
      <c r="L11" s="20">
        <v>53</v>
      </c>
      <c r="M11" s="20"/>
      <c r="N11" s="20">
        <v>53</v>
      </c>
      <c r="O11" s="20"/>
      <c r="P11" s="20"/>
      <c r="Q11" s="20"/>
      <c r="R11" s="20"/>
      <c r="S11" s="20"/>
      <c r="T11" s="20"/>
      <c r="U11" s="20"/>
      <c r="V11" s="20"/>
      <c r="W11" s="20">
        <v>60</v>
      </c>
      <c r="X11" s="20"/>
      <c r="Y11" s="20">
        <v>60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-2691824</v>
      </c>
      <c r="F14" s="20">
        <v>-2691824</v>
      </c>
      <c r="G14" s="20">
        <v>-40795</v>
      </c>
      <c r="H14" s="20"/>
      <c r="I14" s="20">
        <v>-37232</v>
      </c>
      <c r="J14" s="20">
        <v>-78027</v>
      </c>
      <c r="K14" s="20">
        <v>-16435</v>
      </c>
      <c r="L14" s="20">
        <v>-2458</v>
      </c>
      <c r="M14" s="20"/>
      <c r="N14" s="20">
        <v>-18893</v>
      </c>
      <c r="O14" s="20"/>
      <c r="P14" s="20"/>
      <c r="Q14" s="20"/>
      <c r="R14" s="20"/>
      <c r="S14" s="20"/>
      <c r="T14" s="20"/>
      <c r="U14" s="20"/>
      <c r="V14" s="20"/>
      <c r="W14" s="20">
        <v>-96920</v>
      </c>
      <c r="X14" s="20">
        <v>-1345836</v>
      </c>
      <c r="Y14" s="20">
        <v>1248916</v>
      </c>
      <c r="Z14" s="21">
        <v>-92.798528201058673</v>
      </c>
      <c r="AA14" s="22">
        <v>-2691824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1426346</v>
      </c>
      <c r="D17" s="26">
        <f>SUM(D6:D16)</f>
        <v>0</v>
      </c>
      <c r="E17" s="27">
        <f t="shared" si="0"/>
        <v>1033710</v>
      </c>
      <c r="F17" s="28">
        <f t="shared" si="0"/>
        <v>1033710</v>
      </c>
      <c r="G17" s="28">
        <f t="shared" si="0"/>
        <v>94629</v>
      </c>
      <c r="H17" s="28">
        <f t="shared" si="0"/>
        <v>0</v>
      </c>
      <c r="I17" s="28">
        <f t="shared" si="0"/>
        <v>230802</v>
      </c>
      <c r="J17" s="28">
        <f t="shared" si="0"/>
        <v>325431</v>
      </c>
      <c r="K17" s="28">
        <f t="shared" si="0"/>
        <v>165029</v>
      </c>
      <c r="L17" s="28">
        <f t="shared" si="0"/>
        <v>217528</v>
      </c>
      <c r="M17" s="28">
        <f t="shared" si="0"/>
        <v>215448</v>
      </c>
      <c r="N17" s="28">
        <f t="shared" si="0"/>
        <v>598005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923436</v>
      </c>
      <c r="X17" s="28">
        <f t="shared" si="0"/>
        <v>516924</v>
      </c>
      <c r="Y17" s="28">
        <f t="shared" si="0"/>
        <v>406512</v>
      </c>
      <c r="Z17" s="29">
        <f>+IF(X17&lt;&gt;0,+(Y17/X17)*100,0)</f>
        <v>78.64057385611811</v>
      </c>
      <c r="AA17" s="30">
        <f>SUM(AA6:AA16)</f>
        <v>1033710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1426346</v>
      </c>
      <c r="D38" s="32">
        <f>+D17+D27+D36</f>
        <v>0</v>
      </c>
      <c r="E38" s="33">
        <f t="shared" si="3"/>
        <v>1033710</v>
      </c>
      <c r="F38" s="2">
        <f t="shared" si="3"/>
        <v>1033710</v>
      </c>
      <c r="G38" s="2">
        <f t="shared" si="3"/>
        <v>94629</v>
      </c>
      <c r="H38" s="2">
        <f t="shared" si="3"/>
        <v>0</v>
      </c>
      <c r="I38" s="2">
        <f t="shared" si="3"/>
        <v>230802</v>
      </c>
      <c r="J38" s="2">
        <f t="shared" si="3"/>
        <v>325431</v>
      </c>
      <c r="K38" s="2">
        <f t="shared" si="3"/>
        <v>165029</v>
      </c>
      <c r="L38" s="2">
        <f t="shared" si="3"/>
        <v>217528</v>
      </c>
      <c r="M38" s="2">
        <f t="shared" si="3"/>
        <v>215448</v>
      </c>
      <c r="N38" s="2">
        <f t="shared" si="3"/>
        <v>598005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923436</v>
      </c>
      <c r="X38" s="2">
        <f t="shared" si="3"/>
        <v>516924</v>
      </c>
      <c r="Y38" s="2">
        <f t="shared" si="3"/>
        <v>406512</v>
      </c>
      <c r="Z38" s="34">
        <f>+IF(X38&lt;&gt;0,+(Y38/X38)*100,0)</f>
        <v>78.64057385611811</v>
      </c>
      <c r="AA38" s="35">
        <f>+AA17+AA27+AA36</f>
        <v>1033710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94629</v>
      </c>
      <c r="I39" s="2">
        <f>+H40+I60</f>
        <v>94629</v>
      </c>
      <c r="J39" s="2">
        <f>+G39</f>
        <v>0</v>
      </c>
      <c r="K39" s="2">
        <f>+I40+K60</f>
        <v>325431</v>
      </c>
      <c r="L39" s="2">
        <f>+K40+L60</f>
        <v>490460</v>
      </c>
      <c r="M39" s="2">
        <f>+L40+M60</f>
        <v>707988</v>
      </c>
      <c r="N39" s="2">
        <f>+K39</f>
        <v>325431</v>
      </c>
      <c r="O39" s="2">
        <f>+M40+O60</f>
        <v>923436</v>
      </c>
      <c r="P39" s="2">
        <f>+O40+P60</f>
        <v>923436</v>
      </c>
      <c r="Q39" s="2">
        <f>+P40+Q60</f>
        <v>923436</v>
      </c>
      <c r="R39" s="2">
        <f>+O39</f>
        <v>923436</v>
      </c>
      <c r="S39" s="2">
        <f>+Q40+S60</f>
        <v>923436</v>
      </c>
      <c r="T39" s="2">
        <f>+S40+T60</f>
        <v>923436</v>
      </c>
      <c r="U39" s="2">
        <f>+T40+U60</f>
        <v>923436</v>
      </c>
      <c r="V39" s="2">
        <f>+S39</f>
        <v>923436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1426346</v>
      </c>
      <c r="D40" s="43">
        <f t="shared" ref="D40:AA40" si="4">+D38+D39</f>
        <v>0</v>
      </c>
      <c r="E40" s="44">
        <f t="shared" si="4"/>
        <v>1033710</v>
      </c>
      <c r="F40" s="45">
        <f t="shared" si="4"/>
        <v>1033710</v>
      </c>
      <c r="G40" s="45">
        <f t="shared" si="4"/>
        <v>94629</v>
      </c>
      <c r="H40" s="45">
        <f t="shared" si="4"/>
        <v>94629</v>
      </c>
      <c r="I40" s="45">
        <f t="shared" si="4"/>
        <v>325431</v>
      </c>
      <c r="J40" s="45">
        <f>+I40</f>
        <v>325431</v>
      </c>
      <c r="K40" s="45">
        <f t="shared" si="4"/>
        <v>490460</v>
      </c>
      <c r="L40" s="45">
        <f t="shared" si="4"/>
        <v>707988</v>
      </c>
      <c r="M40" s="45">
        <f t="shared" si="4"/>
        <v>923436</v>
      </c>
      <c r="N40" s="45">
        <f>+M40</f>
        <v>923436</v>
      </c>
      <c r="O40" s="45">
        <f t="shared" si="4"/>
        <v>923436</v>
      </c>
      <c r="P40" s="45">
        <f t="shared" si="4"/>
        <v>923436</v>
      </c>
      <c r="Q40" s="45">
        <f t="shared" si="4"/>
        <v>923436</v>
      </c>
      <c r="R40" s="45">
        <f>+Q40</f>
        <v>923436</v>
      </c>
      <c r="S40" s="45">
        <f t="shared" si="4"/>
        <v>923436</v>
      </c>
      <c r="T40" s="45">
        <f t="shared" si="4"/>
        <v>923436</v>
      </c>
      <c r="U40" s="45">
        <f t="shared" si="4"/>
        <v>923436</v>
      </c>
      <c r="V40" s="45">
        <f>+U40</f>
        <v>923436</v>
      </c>
      <c r="W40" s="45">
        <f>+V40</f>
        <v>923436</v>
      </c>
      <c r="X40" s="45">
        <f t="shared" si="4"/>
        <v>516924</v>
      </c>
      <c r="Y40" s="45">
        <f t="shared" si="4"/>
        <v>406512</v>
      </c>
      <c r="Z40" s="46">
        <f>+IF(X40&lt;&gt;0,+(Y40/X40)*100,0)</f>
        <v>78.64057385611811</v>
      </c>
      <c r="AA40" s="47">
        <f t="shared" si="4"/>
        <v>1033710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-151051</v>
      </c>
      <c r="D14" s="18"/>
      <c r="E14" s="19">
        <v>-158246</v>
      </c>
      <c r="F14" s="20">
        <v>-158246</v>
      </c>
      <c r="G14" s="20"/>
      <c r="H14" s="20"/>
      <c r="I14" s="20">
        <v>-61990</v>
      </c>
      <c r="J14" s="20">
        <v>-61990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-61990</v>
      </c>
      <c r="X14" s="20">
        <v>-79122</v>
      </c>
      <c r="Y14" s="20">
        <v>17132</v>
      </c>
      <c r="Z14" s="21">
        <v>-21.652637698743714</v>
      </c>
      <c r="AA14" s="22">
        <v>-158246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-151051</v>
      </c>
      <c r="D17" s="26">
        <f>SUM(D6:D16)</f>
        <v>0</v>
      </c>
      <c r="E17" s="27">
        <f t="shared" si="0"/>
        <v>-158246</v>
      </c>
      <c r="F17" s="28">
        <f t="shared" si="0"/>
        <v>-158246</v>
      </c>
      <c r="G17" s="28">
        <f t="shared" si="0"/>
        <v>0</v>
      </c>
      <c r="H17" s="28">
        <f t="shared" si="0"/>
        <v>0</v>
      </c>
      <c r="I17" s="28">
        <f t="shared" si="0"/>
        <v>-61990</v>
      </c>
      <c r="J17" s="28">
        <f t="shared" si="0"/>
        <v>-61990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-61990</v>
      </c>
      <c r="X17" s="28">
        <f t="shared" si="0"/>
        <v>-79122</v>
      </c>
      <c r="Y17" s="28">
        <f t="shared" si="0"/>
        <v>17132</v>
      </c>
      <c r="Z17" s="29">
        <f>+IF(X17&lt;&gt;0,+(Y17/X17)*100,0)</f>
        <v>-21.652637698743714</v>
      </c>
      <c r="AA17" s="30">
        <f>SUM(AA6:AA16)</f>
        <v>-158246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75416</v>
      </c>
      <c r="D33" s="18"/>
      <c r="E33" s="19"/>
      <c r="F33" s="20"/>
      <c r="G33" s="20"/>
      <c r="H33" s="36">
        <v>19157</v>
      </c>
      <c r="I33" s="36"/>
      <c r="J33" s="36">
        <v>19157</v>
      </c>
      <c r="K33" s="20">
        <v>11785</v>
      </c>
      <c r="L33" s="20"/>
      <c r="M33" s="20">
        <v>14952</v>
      </c>
      <c r="N33" s="20">
        <v>26737</v>
      </c>
      <c r="O33" s="36"/>
      <c r="P33" s="36"/>
      <c r="Q33" s="36"/>
      <c r="R33" s="20"/>
      <c r="S33" s="20"/>
      <c r="T33" s="20"/>
      <c r="U33" s="20"/>
      <c r="V33" s="36"/>
      <c r="W33" s="36">
        <v>45894</v>
      </c>
      <c r="X33" s="36"/>
      <c r="Y33" s="20">
        <v>45894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75416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19157</v>
      </c>
      <c r="I36" s="28">
        <f t="shared" si="2"/>
        <v>0</v>
      </c>
      <c r="J36" s="28">
        <f t="shared" si="2"/>
        <v>19157</v>
      </c>
      <c r="K36" s="28">
        <f t="shared" si="2"/>
        <v>11785</v>
      </c>
      <c r="L36" s="28">
        <f t="shared" si="2"/>
        <v>0</v>
      </c>
      <c r="M36" s="28">
        <f t="shared" si="2"/>
        <v>14952</v>
      </c>
      <c r="N36" s="28">
        <f t="shared" si="2"/>
        <v>26737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45894</v>
      </c>
      <c r="X36" s="28">
        <f t="shared" si="2"/>
        <v>0</v>
      </c>
      <c r="Y36" s="28">
        <f t="shared" si="2"/>
        <v>45894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-75635</v>
      </c>
      <c r="D38" s="32">
        <f>+D17+D27+D36</f>
        <v>0</v>
      </c>
      <c r="E38" s="33">
        <f t="shared" si="3"/>
        <v>-158246</v>
      </c>
      <c r="F38" s="2">
        <f t="shared" si="3"/>
        <v>-158246</v>
      </c>
      <c r="G38" s="2">
        <f t="shared" si="3"/>
        <v>0</v>
      </c>
      <c r="H38" s="2">
        <f t="shared" si="3"/>
        <v>19157</v>
      </c>
      <c r="I38" s="2">
        <f t="shared" si="3"/>
        <v>-61990</v>
      </c>
      <c r="J38" s="2">
        <f t="shared" si="3"/>
        <v>-42833</v>
      </c>
      <c r="K38" s="2">
        <f t="shared" si="3"/>
        <v>11785</v>
      </c>
      <c r="L38" s="2">
        <f t="shared" si="3"/>
        <v>0</v>
      </c>
      <c r="M38" s="2">
        <f t="shared" si="3"/>
        <v>14952</v>
      </c>
      <c r="N38" s="2">
        <f t="shared" si="3"/>
        <v>26737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-16096</v>
      </c>
      <c r="X38" s="2">
        <f t="shared" si="3"/>
        <v>-79122</v>
      </c>
      <c r="Y38" s="2">
        <f t="shared" si="3"/>
        <v>63026</v>
      </c>
      <c r="Z38" s="34">
        <f>+IF(X38&lt;&gt;0,+(Y38/X38)*100,0)</f>
        <v>-79.656732640732031</v>
      </c>
      <c r="AA38" s="35">
        <f>+AA17+AA27+AA36</f>
        <v>-158246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19157</v>
      </c>
      <c r="J39" s="2">
        <f>+G39</f>
        <v>0</v>
      </c>
      <c r="K39" s="2">
        <f>+I40+K60</f>
        <v>-42833</v>
      </c>
      <c r="L39" s="2">
        <f>+K40+L60</f>
        <v>-31048</v>
      </c>
      <c r="M39" s="2">
        <f>+L40+M60</f>
        <v>-31048</v>
      </c>
      <c r="N39" s="2">
        <f>+K39</f>
        <v>-42833</v>
      </c>
      <c r="O39" s="2">
        <f>+M40+O60</f>
        <v>-16096</v>
      </c>
      <c r="P39" s="2">
        <f>+O40+P60</f>
        <v>-16096</v>
      </c>
      <c r="Q39" s="2">
        <f>+P40+Q60</f>
        <v>-16096</v>
      </c>
      <c r="R39" s="2">
        <f>+O39</f>
        <v>-16096</v>
      </c>
      <c r="S39" s="2">
        <f>+Q40+S60</f>
        <v>-16096</v>
      </c>
      <c r="T39" s="2">
        <f>+S40+T60</f>
        <v>-16096</v>
      </c>
      <c r="U39" s="2">
        <f>+T40+U60</f>
        <v>-16096</v>
      </c>
      <c r="V39" s="2">
        <f>+S39</f>
        <v>-16096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-75635</v>
      </c>
      <c r="D40" s="43">
        <f t="shared" ref="D40:AA40" si="4">+D38+D39</f>
        <v>0</v>
      </c>
      <c r="E40" s="44">
        <f t="shared" si="4"/>
        <v>-158246</v>
      </c>
      <c r="F40" s="45">
        <f t="shared" si="4"/>
        <v>-158246</v>
      </c>
      <c r="G40" s="45">
        <f t="shared" si="4"/>
        <v>0</v>
      </c>
      <c r="H40" s="45">
        <f t="shared" si="4"/>
        <v>19157</v>
      </c>
      <c r="I40" s="45">
        <f t="shared" si="4"/>
        <v>-42833</v>
      </c>
      <c r="J40" s="45">
        <f>+I40</f>
        <v>-42833</v>
      </c>
      <c r="K40" s="45">
        <f t="shared" si="4"/>
        <v>-31048</v>
      </c>
      <c r="L40" s="45">
        <f t="shared" si="4"/>
        <v>-31048</v>
      </c>
      <c r="M40" s="45">
        <f t="shared" si="4"/>
        <v>-16096</v>
      </c>
      <c r="N40" s="45">
        <f>+M40</f>
        <v>-16096</v>
      </c>
      <c r="O40" s="45">
        <f t="shared" si="4"/>
        <v>-16096</v>
      </c>
      <c r="P40" s="45">
        <f t="shared" si="4"/>
        <v>-16096</v>
      </c>
      <c r="Q40" s="45">
        <f t="shared" si="4"/>
        <v>-16096</v>
      </c>
      <c r="R40" s="45">
        <f>+Q40</f>
        <v>-16096</v>
      </c>
      <c r="S40" s="45">
        <f t="shared" si="4"/>
        <v>-16096</v>
      </c>
      <c r="T40" s="45">
        <f t="shared" si="4"/>
        <v>-16096</v>
      </c>
      <c r="U40" s="45">
        <f t="shared" si="4"/>
        <v>-16096</v>
      </c>
      <c r="V40" s="45">
        <f>+U40</f>
        <v>-16096</v>
      </c>
      <c r="W40" s="45">
        <f>+V40</f>
        <v>-16096</v>
      </c>
      <c r="X40" s="45">
        <f t="shared" si="4"/>
        <v>-79122</v>
      </c>
      <c r="Y40" s="45">
        <f t="shared" si="4"/>
        <v>63026</v>
      </c>
      <c r="Z40" s="46">
        <f>+IF(X40&lt;&gt;0,+(Y40/X40)*100,0)</f>
        <v>-79.656732640732031</v>
      </c>
      <c r="AA40" s="47">
        <f t="shared" si="4"/>
        <v>-158246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-1345834</v>
      </c>
      <c r="F26" s="20">
        <v>-1345834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-672922</v>
      </c>
      <c r="Y26" s="20">
        <v>672922</v>
      </c>
      <c r="Z26" s="21">
        <v>-100</v>
      </c>
      <c r="AA26" s="22">
        <v>-1345834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-1345834</v>
      </c>
      <c r="F27" s="28">
        <f t="shared" si="1"/>
        <v>-1345834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-672922</v>
      </c>
      <c r="Y27" s="28">
        <f t="shared" si="1"/>
        <v>672922</v>
      </c>
      <c r="Z27" s="29">
        <f>+IF(X27&lt;&gt;0,+(Y27/X27)*100,0)</f>
        <v>-100</v>
      </c>
      <c r="AA27" s="30">
        <f>SUM(AA21:AA26)</f>
        <v>-1345834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-1345834</v>
      </c>
      <c r="F35" s="20">
        <v>-1345834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-672922</v>
      </c>
      <c r="Y35" s="20">
        <v>672922</v>
      </c>
      <c r="Z35" s="21">
        <v>-100</v>
      </c>
      <c r="AA35" s="22">
        <v>-1345834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-1345834</v>
      </c>
      <c r="F36" s="28">
        <f t="shared" si="2"/>
        <v>-1345834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-672922</v>
      </c>
      <c r="Y36" s="28">
        <f t="shared" si="2"/>
        <v>672922</v>
      </c>
      <c r="Z36" s="29">
        <f>+IF(X36&lt;&gt;0,+(Y36/X36)*100,0)</f>
        <v>-100</v>
      </c>
      <c r="AA36" s="30">
        <f>SUM(AA31:AA35)</f>
        <v>-1345834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-2691668</v>
      </c>
      <c r="F38" s="2">
        <f t="shared" si="3"/>
        <v>-2691668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-1345844</v>
      </c>
      <c r="Y38" s="2">
        <f t="shared" si="3"/>
        <v>1345844</v>
      </c>
      <c r="Z38" s="34">
        <f>+IF(X38&lt;&gt;0,+(Y38/X38)*100,0)</f>
        <v>-100</v>
      </c>
      <c r="AA38" s="35">
        <f>+AA17+AA27+AA36</f>
        <v>-2691668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-2691668</v>
      </c>
      <c r="F40" s="45">
        <f t="shared" si="4"/>
        <v>-2691668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-1345844</v>
      </c>
      <c r="Y40" s="45">
        <f t="shared" si="4"/>
        <v>1345844</v>
      </c>
      <c r="Z40" s="46">
        <f>+IF(X40&lt;&gt;0,+(Y40/X40)*100,0)</f>
        <v>-100</v>
      </c>
      <c r="AA40" s="47">
        <f t="shared" si="4"/>
        <v>-2691668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80196000</v>
      </c>
      <c r="F26" s="20">
        <v>80196000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40098000</v>
      </c>
      <c r="Y26" s="20">
        <v>-40098000</v>
      </c>
      <c r="Z26" s="21">
        <v>-100</v>
      </c>
      <c r="AA26" s="22">
        <v>80196000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80196000</v>
      </c>
      <c r="F27" s="28">
        <f t="shared" si="1"/>
        <v>80196000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40098000</v>
      </c>
      <c r="Y27" s="28">
        <f t="shared" si="1"/>
        <v>-40098000</v>
      </c>
      <c r="Z27" s="29">
        <f>+IF(X27&lt;&gt;0,+(Y27/X27)*100,0)</f>
        <v>-100</v>
      </c>
      <c r="AA27" s="30">
        <f>SUM(AA21:AA26)</f>
        <v>80196000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80196000</v>
      </c>
      <c r="F38" s="2">
        <f t="shared" si="3"/>
        <v>80196000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40098000</v>
      </c>
      <c r="Y38" s="2">
        <f t="shared" si="3"/>
        <v>-40098000</v>
      </c>
      <c r="Z38" s="34">
        <f>+IF(X38&lt;&gt;0,+(Y38/X38)*100,0)</f>
        <v>-100</v>
      </c>
      <c r="AA38" s="35">
        <f>+AA17+AA27+AA36</f>
        <v>80196000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80196000</v>
      </c>
      <c r="F40" s="45">
        <f t="shared" si="4"/>
        <v>80196000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40098000</v>
      </c>
      <c r="Y40" s="45">
        <f t="shared" si="4"/>
        <v>-40098000</v>
      </c>
      <c r="Z40" s="46">
        <f>+IF(X40&lt;&gt;0,+(Y40/X40)*100,0)</f>
        <v>-100</v>
      </c>
      <c r="AA40" s="47">
        <f t="shared" si="4"/>
        <v>80196000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10615</v>
      </c>
      <c r="H7" s="20">
        <v>8709</v>
      </c>
      <c r="I7" s="20">
        <v>17985</v>
      </c>
      <c r="J7" s="20">
        <v>37309</v>
      </c>
      <c r="K7" s="20">
        <v>20621</v>
      </c>
      <c r="L7" s="20">
        <v>8800</v>
      </c>
      <c r="M7" s="20">
        <v>12065</v>
      </c>
      <c r="N7" s="20">
        <v>41486</v>
      </c>
      <c r="O7" s="20"/>
      <c r="P7" s="20"/>
      <c r="Q7" s="20"/>
      <c r="R7" s="20"/>
      <c r="S7" s="20"/>
      <c r="T7" s="20"/>
      <c r="U7" s="20"/>
      <c r="V7" s="20"/>
      <c r="W7" s="20">
        <v>78795</v>
      </c>
      <c r="X7" s="20"/>
      <c r="Y7" s="20">
        <v>78795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2200</v>
      </c>
      <c r="I8" s="20"/>
      <c r="J8" s="20">
        <v>2200</v>
      </c>
      <c r="K8" s="20">
        <v>4400</v>
      </c>
      <c r="L8" s="20">
        <v>4400</v>
      </c>
      <c r="M8" s="20"/>
      <c r="N8" s="20">
        <v>8800</v>
      </c>
      <c r="O8" s="20"/>
      <c r="P8" s="20"/>
      <c r="Q8" s="20"/>
      <c r="R8" s="20"/>
      <c r="S8" s="20"/>
      <c r="T8" s="20"/>
      <c r="U8" s="20"/>
      <c r="V8" s="20"/>
      <c r="W8" s="20">
        <v>11000</v>
      </c>
      <c r="X8" s="20"/>
      <c r="Y8" s="20">
        <v>11000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-561542</v>
      </c>
      <c r="I14" s="20">
        <v>-671875</v>
      </c>
      <c r="J14" s="20">
        <v>-1233417</v>
      </c>
      <c r="K14" s="20">
        <v>-321780</v>
      </c>
      <c r="L14" s="20">
        <v>-318326</v>
      </c>
      <c r="M14" s="20"/>
      <c r="N14" s="20">
        <v>-640106</v>
      </c>
      <c r="O14" s="20"/>
      <c r="P14" s="20"/>
      <c r="Q14" s="20"/>
      <c r="R14" s="20"/>
      <c r="S14" s="20"/>
      <c r="T14" s="20"/>
      <c r="U14" s="20"/>
      <c r="V14" s="20"/>
      <c r="W14" s="20">
        <v>-1873523</v>
      </c>
      <c r="X14" s="20"/>
      <c r="Y14" s="20">
        <v>-1873523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10615</v>
      </c>
      <c r="H17" s="28">
        <f t="shared" si="0"/>
        <v>-550633</v>
      </c>
      <c r="I17" s="28">
        <f t="shared" si="0"/>
        <v>-653890</v>
      </c>
      <c r="J17" s="28">
        <f t="shared" si="0"/>
        <v>-1193908</v>
      </c>
      <c r="K17" s="28">
        <f t="shared" si="0"/>
        <v>-296759</v>
      </c>
      <c r="L17" s="28">
        <f t="shared" si="0"/>
        <v>-305126</v>
      </c>
      <c r="M17" s="28">
        <f t="shared" si="0"/>
        <v>12065</v>
      </c>
      <c r="N17" s="28">
        <f t="shared" si="0"/>
        <v>-589820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-1783728</v>
      </c>
      <c r="X17" s="28">
        <f t="shared" si="0"/>
        <v>0</v>
      </c>
      <c r="Y17" s="28">
        <f t="shared" si="0"/>
        <v>-1783728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15005</v>
      </c>
      <c r="F33" s="20">
        <v>15005</v>
      </c>
      <c r="G33" s="20">
        <v>22074</v>
      </c>
      <c r="H33" s="36">
        <v>30721</v>
      </c>
      <c r="I33" s="36">
        <v>11890</v>
      </c>
      <c r="J33" s="36">
        <v>64685</v>
      </c>
      <c r="K33" s="20"/>
      <c r="L33" s="20">
        <v>4254</v>
      </c>
      <c r="M33" s="20">
        <v>8314</v>
      </c>
      <c r="N33" s="20">
        <v>12568</v>
      </c>
      <c r="O33" s="36"/>
      <c r="P33" s="36"/>
      <c r="Q33" s="36"/>
      <c r="R33" s="20"/>
      <c r="S33" s="20"/>
      <c r="T33" s="20"/>
      <c r="U33" s="20"/>
      <c r="V33" s="36"/>
      <c r="W33" s="36">
        <v>77253</v>
      </c>
      <c r="X33" s="36">
        <v>7506</v>
      </c>
      <c r="Y33" s="20">
        <v>69747</v>
      </c>
      <c r="Z33" s="21">
        <v>929.21662669864111</v>
      </c>
      <c r="AA33" s="22">
        <v>15005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15005</v>
      </c>
      <c r="F36" s="28">
        <f t="shared" si="2"/>
        <v>15005</v>
      </c>
      <c r="G36" s="28">
        <f t="shared" si="2"/>
        <v>22074</v>
      </c>
      <c r="H36" s="28">
        <f t="shared" si="2"/>
        <v>30721</v>
      </c>
      <c r="I36" s="28">
        <f t="shared" si="2"/>
        <v>11890</v>
      </c>
      <c r="J36" s="28">
        <f t="shared" si="2"/>
        <v>64685</v>
      </c>
      <c r="K36" s="28">
        <f t="shared" si="2"/>
        <v>0</v>
      </c>
      <c r="L36" s="28">
        <f t="shared" si="2"/>
        <v>4254</v>
      </c>
      <c r="M36" s="28">
        <f t="shared" si="2"/>
        <v>8314</v>
      </c>
      <c r="N36" s="28">
        <f t="shared" si="2"/>
        <v>12568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77253</v>
      </c>
      <c r="X36" s="28">
        <f t="shared" si="2"/>
        <v>7506</v>
      </c>
      <c r="Y36" s="28">
        <f t="shared" si="2"/>
        <v>69747</v>
      </c>
      <c r="Z36" s="29">
        <f>+IF(X36&lt;&gt;0,+(Y36/X36)*100,0)</f>
        <v>929.21662669864111</v>
      </c>
      <c r="AA36" s="30">
        <f>SUM(AA31:AA35)</f>
        <v>15005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15005</v>
      </c>
      <c r="F38" s="2">
        <f t="shared" si="3"/>
        <v>15005</v>
      </c>
      <c r="G38" s="2">
        <f t="shared" si="3"/>
        <v>32689</v>
      </c>
      <c r="H38" s="2">
        <f t="shared" si="3"/>
        <v>-519912</v>
      </c>
      <c r="I38" s="2">
        <f t="shared" si="3"/>
        <v>-642000</v>
      </c>
      <c r="J38" s="2">
        <f t="shared" si="3"/>
        <v>-1129223</v>
      </c>
      <c r="K38" s="2">
        <f t="shared" si="3"/>
        <v>-296759</v>
      </c>
      <c r="L38" s="2">
        <f t="shared" si="3"/>
        <v>-300872</v>
      </c>
      <c r="M38" s="2">
        <f t="shared" si="3"/>
        <v>20379</v>
      </c>
      <c r="N38" s="2">
        <f t="shared" si="3"/>
        <v>-577252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-1706475</v>
      </c>
      <c r="X38" s="2">
        <f t="shared" si="3"/>
        <v>7506</v>
      </c>
      <c r="Y38" s="2">
        <f t="shared" si="3"/>
        <v>-1713981</v>
      </c>
      <c r="Z38" s="34">
        <f>+IF(X38&lt;&gt;0,+(Y38/X38)*100,0)</f>
        <v>-22834.812150279777</v>
      </c>
      <c r="AA38" s="35">
        <f>+AA17+AA27+AA36</f>
        <v>15005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32689</v>
      </c>
      <c r="I39" s="2">
        <f>+H40+I60</f>
        <v>-487223</v>
      </c>
      <c r="J39" s="2">
        <f>+G39</f>
        <v>0</v>
      </c>
      <c r="K39" s="2">
        <f>+I40+K60</f>
        <v>-1129223</v>
      </c>
      <c r="L39" s="2">
        <f>+K40+L60</f>
        <v>-1425982</v>
      </c>
      <c r="M39" s="2">
        <f>+L40+M60</f>
        <v>-1726854</v>
      </c>
      <c r="N39" s="2">
        <f>+K39</f>
        <v>-1129223</v>
      </c>
      <c r="O39" s="2">
        <f>+M40+O60</f>
        <v>-1706475</v>
      </c>
      <c r="P39" s="2">
        <f>+O40+P60</f>
        <v>-1706475</v>
      </c>
      <c r="Q39" s="2">
        <f>+P40+Q60</f>
        <v>-1706475</v>
      </c>
      <c r="R39" s="2">
        <f>+O39</f>
        <v>-1706475</v>
      </c>
      <c r="S39" s="2">
        <f>+Q40+S60</f>
        <v>-1706475</v>
      </c>
      <c r="T39" s="2">
        <f>+S40+T60</f>
        <v>-1706475</v>
      </c>
      <c r="U39" s="2">
        <f>+T40+U60</f>
        <v>-1706475</v>
      </c>
      <c r="V39" s="2">
        <f>+S39</f>
        <v>-1706475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15005</v>
      </c>
      <c r="F40" s="45">
        <f t="shared" si="4"/>
        <v>15005</v>
      </c>
      <c r="G40" s="45">
        <f t="shared" si="4"/>
        <v>32689</v>
      </c>
      <c r="H40" s="45">
        <f t="shared" si="4"/>
        <v>-487223</v>
      </c>
      <c r="I40" s="45">
        <f t="shared" si="4"/>
        <v>-1129223</v>
      </c>
      <c r="J40" s="45">
        <f>+I40</f>
        <v>-1129223</v>
      </c>
      <c r="K40" s="45">
        <f t="shared" si="4"/>
        <v>-1425982</v>
      </c>
      <c r="L40" s="45">
        <f t="shared" si="4"/>
        <v>-1726854</v>
      </c>
      <c r="M40" s="45">
        <f t="shared" si="4"/>
        <v>-1706475</v>
      </c>
      <c r="N40" s="45">
        <f>+M40</f>
        <v>-1706475</v>
      </c>
      <c r="O40" s="45">
        <f t="shared" si="4"/>
        <v>-1706475</v>
      </c>
      <c r="P40" s="45">
        <f t="shared" si="4"/>
        <v>-1706475</v>
      </c>
      <c r="Q40" s="45">
        <f t="shared" si="4"/>
        <v>-1706475</v>
      </c>
      <c r="R40" s="45">
        <f>+Q40</f>
        <v>-1706475</v>
      </c>
      <c r="S40" s="45">
        <f t="shared" si="4"/>
        <v>-1706475</v>
      </c>
      <c r="T40" s="45">
        <f t="shared" si="4"/>
        <v>-1706475</v>
      </c>
      <c r="U40" s="45">
        <f t="shared" si="4"/>
        <v>-1706475</v>
      </c>
      <c r="V40" s="45">
        <f>+U40</f>
        <v>-1706475</v>
      </c>
      <c r="W40" s="45">
        <f>+V40</f>
        <v>-1706475</v>
      </c>
      <c r="X40" s="45">
        <f t="shared" si="4"/>
        <v>7506</v>
      </c>
      <c r="Y40" s="45">
        <f t="shared" si="4"/>
        <v>-1713981</v>
      </c>
      <c r="Z40" s="46">
        <f>+IF(X40&lt;&gt;0,+(Y40/X40)*100,0)</f>
        <v>-22834.812150279777</v>
      </c>
      <c r="AA40" s="47">
        <f t="shared" si="4"/>
        <v>15005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7501829</v>
      </c>
      <c r="D14" s="18"/>
      <c r="E14" s="19">
        <v>3614640</v>
      </c>
      <c r="F14" s="20">
        <v>3614640</v>
      </c>
      <c r="G14" s="20">
        <v>474037</v>
      </c>
      <c r="H14" s="20">
        <v>624670</v>
      </c>
      <c r="I14" s="20">
        <v>548894</v>
      </c>
      <c r="J14" s="20">
        <v>1647601</v>
      </c>
      <c r="K14" s="20">
        <v>544250</v>
      </c>
      <c r="L14" s="20">
        <v>672674</v>
      </c>
      <c r="M14" s="20">
        <v>505052</v>
      </c>
      <c r="N14" s="20">
        <v>1721976</v>
      </c>
      <c r="O14" s="20"/>
      <c r="P14" s="20"/>
      <c r="Q14" s="20"/>
      <c r="R14" s="20"/>
      <c r="S14" s="20"/>
      <c r="T14" s="20"/>
      <c r="U14" s="20"/>
      <c r="V14" s="20"/>
      <c r="W14" s="20">
        <v>3369577</v>
      </c>
      <c r="X14" s="20">
        <v>1807320</v>
      </c>
      <c r="Y14" s="20">
        <v>1562257</v>
      </c>
      <c r="Z14" s="21">
        <v>86.440530730584513</v>
      </c>
      <c r="AA14" s="22">
        <v>3614640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7501919</v>
      </c>
      <c r="D17" s="26">
        <f>SUM(D6:D16)</f>
        <v>0</v>
      </c>
      <c r="E17" s="27">
        <f t="shared" si="0"/>
        <v>3614640</v>
      </c>
      <c r="F17" s="28">
        <f t="shared" si="0"/>
        <v>3614640</v>
      </c>
      <c r="G17" s="28">
        <f t="shared" si="0"/>
        <v>474037</v>
      </c>
      <c r="H17" s="28">
        <f t="shared" si="0"/>
        <v>624670</v>
      </c>
      <c r="I17" s="28">
        <f t="shared" si="0"/>
        <v>548894</v>
      </c>
      <c r="J17" s="28">
        <f t="shared" si="0"/>
        <v>1647601</v>
      </c>
      <c r="K17" s="28">
        <f t="shared" si="0"/>
        <v>544250</v>
      </c>
      <c r="L17" s="28">
        <f t="shared" si="0"/>
        <v>672674</v>
      </c>
      <c r="M17" s="28">
        <f t="shared" si="0"/>
        <v>505052</v>
      </c>
      <c r="N17" s="28">
        <f t="shared" si="0"/>
        <v>1721976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3369577</v>
      </c>
      <c r="X17" s="28">
        <f t="shared" si="0"/>
        <v>1807320</v>
      </c>
      <c r="Y17" s="28">
        <f t="shared" si="0"/>
        <v>1562257</v>
      </c>
      <c r="Z17" s="29">
        <f>+IF(X17&lt;&gt;0,+(Y17/X17)*100,0)</f>
        <v>86.440530730584513</v>
      </c>
      <c r="AA17" s="30">
        <f>SUM(AA6:AA16)</f>
        <v>3614640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-21979000</v>
      </c>
      <c r="F26" s="20">
        <v>-21979000</v>
      </c>
      <c r="G26" s="20"/>
      <c r="H26" s="20"/>
      <c r="I26" s="20"/>
      <c r="J26" s="20"/>
      <c r="K26" s="20"/>
      <c r="L26" s="20">
        <v>-2102761</v>
      </c>
      <c r="M26" s="20">
        <v>-2429709</v>
      </c>
      <c r="N26" s="20">
        <v>-4532470</v>
      </c>
      <c r="O26" s="20"/>
      <c r="P26" s="20"/>
      <c r="Q26" s="20"/>
      <c r="R26" s="20"/>
      <c r="S26" s="20"/>
      <c r="T26" s="20"/>
      <c r="U26" s="20"/>
      <c r="V26" s="20"/>
      <c r="W26" s="20">
        <v>-4532470</v>
      </c>
      <c r="X26" s="20">
        <v>-10989498</v>
      </c>
      <c r="Y26" s="20">
        <v>6457028</v>
      </c>
      <c r="Z26" s="21">
        <v>-58.756350836043644</v>
      </c>
      <c r="AA26" s="22">
        <v>-21979000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-21979000</v>
      </c>
      <c r="F27" s="28">
        <f t="shared" si="1"/>
        <v>-21979000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-2102761</v>
      </c>
      <c r="M27" s="28">
        <f t="shared" si="1"/>
        <v>-2429709</v>
      </c>
      <c r="N27" s="28">
        <f t="shared" si="1"/>
        <v>-4532470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-4532470</v>
      </c>
      <c r="X27" s="28">
        <f t="shared" si="1"/>
        <v>-10989498</v>
      </c>
      <c r="Y27" s="28">
        <f t="shared" si="1"/>
        <v>6457028</v>
      </c>
      <c r="Z27" s="29">
        <f>+IF(X27&lt;&gt;0,+(Y27/X27)*100,0)</f>
        <v>-58.756350836043644</v>
      </c>
      <c r="AA27" s="30">
        <f>SUM(AA21:AA26)</f>
        <v>-21979000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7501919</v>
      </c>
      <c r="D38" s="32">
        <f>+D17+D27+D36</f>
        <v>0</v>
      </c>
      <c r="E38" s="33">
        <f t="shared" si="3"/>
        <v>-18364360</v>
      </c>
      <c r="F38" s="2">
        <f t="shared" si="3"/>
        <v>-18364360</v>
      </c>
      <c r="G38" s="2">
        <f t="shared" si="3"/>
        <v>474037</v>
      </c>
      <c r="H38" s="2">
        <f t="shared" si="3"/>
        <v>624670</v>
      </c>
      <c r="I38" s="2">
        <f t="shared" si="3"/>
        <v>548894</v>
      </c>
      <c r="J38" s="2">
        <f t="shared" si="3"/>
        <v>1647601</v>
      </c>
      <c r="K38" s="2">
        <f t="shared" si="3"/>
        <v>544250</v>
      </c>
      <c r="L38" s="2">
        <f t="shared" si="3"/>
        <v>-1430087</v>
      </c>
      <c r="M38" s="2">
        <f t="shared" si="3"/>
        <v>-1924657</v>
      </c>
      <c r="N38" s="2">
        <f t="shared" si="3"/>
        <v>-2810494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-1162893</v>
      </c>
      <c r="X38" s="2">
        <f t="shared" si="3"/>
        <v>-9182178</v>
      </c>
      <c r="Y38" s="2">
        <f t="shared" si="3"/>
        <v>8019285</v>
      </c>
      <c r="Z38" s="34">
        <f>+IF(X38&lt;&gt;0,+(Y38/X38)*100,0)</f>
        <v>-87.335325017659201</v>
      </c>
      <c r="AA38" s="35">
        <f>+AA17+AA27+AA36</f>
        <v>-18364360</v>
      </c>
    </row>
    <row r="39" spans="1:27" x14ac:dyDescent="0.25">
      <c r="A39" s="23" t="s">
        <v>60</v>
      </c>
      <c r="B39" s="17"/>
      <c r="C39" s="32">
        <v>3905393</v>
      </c>
      <c r="D39" s="32"/>
      <c r="E39" s="33"/>
      <c r="F39" s="2"/>
      <c r="G39" s="2"/>
      <c r="H39" s="2">
        <f>+G40+H60</f>
        <v>474037</v>
      </c>
      <c r="I39" s="2">
        <f>+H40+I60</f>
        <v>1098707</v>
      </c>
      <c r="J39" s="2">
        <f>+G39</f>
        <v>0</v>
      </c>
      <c r="K39" s="2">
        <f>+I40+K60</f>
        <v>1647601</v>
      </c>
      <c r="L39" s="2">
        <f>+K40+L60</f>
        <v>2191851</v>
      </c>
      <c r="M39" s="2">
        <f>+L40+M60</f>
        <v>761764</v>
      </c>
      <c r="N39" s="2">
        <f>+K39</f>
        <v>1647601</v>
      </c>
      <c r="O39" s="2">
        <f>+M40+O60</f>
        <v>-1162893</v>
      </c>
      <c r="P39" s="2">
        <f>+O40+P60</f>
        <v>-1162893</v>
      </c>
      <c r="Q39" s="2">
        <f>+P40+Q60</f>
        <v>-1162893</v>
      </c>
      <c r="R39" s="2">
        <f>+O39</f>
        <v>-1162893</v>
      </c>
      <c r="S39" s="2">
        <f>+Q40+S60</f>
        <v>-1162893</v>
      </c>
      <c r="T39" s="2">
        <f>+S40+T60</f>
        <v>-1162893</v>
      </c>
      <c r="U39" s="2">
        <f>+T40+U60</f>
        <v>-1162893</v>
      </c>
      <c r="V39" s="2">
        <f>+S39</f>
        <v>-1162893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11407312</v>
      </c>
      <c r="D40" s="43">
        <f t="shared" ref="D40:AA40" si="4">+D38+D39</f>
        <v>0</v>
      </c>
      <c r="E40" s="44">
        <f t="shared" si="4"/>
        <v>-18364360</v>
      </c>
      <c r="F40" s="45">
        <f t="shared" si="4"/>
        <v>-18364360</v>
      </c>
      <c r="G40" s="45">
        <f t="shared" si="4"/>
        <v>474037</v>
      </c>
      <c r="H40" s="45">
        <f t="shared" si="4"/>
        <v>1098707</v>
      </c>
      <c r="I40" s="45">
        <f t="shared" si="4"/>
        <v>1647601</v>
      </c>
      <c r="J40" s="45">
        <f>+I40</f>
        <v>1647601</v>
      </c>
      <c r="K40" s="45">
        <f t="shared" si="4"/>
        <v>2191851</v>
      </c>
      <c r="L40" s="45">
        <f t="shared" si="4"/>
        <v>761764</v>
      </c>
      <c r="M40" s="45">
        <f t="shared" si="4"/>
        <v>-1162893</v>
      </c>
      <c r="N40" s="45">
        <f>+M40</f>
        <v>-1162893</v>
      </c>
      <c r="O40" s="45">
        <f t="shared" si="4"/>
        <v>-1162893</v>
      </c>
      <c r="P40" s="45">
        <f t="shared" si="4"/>
        <v>-1162893</v>
      </c>
      <c r="Q40" s="45">
        <f t="shared" si="4"/>
        <v>-1162893</v>
      </c>
      <c r="R40" s="45">
        <f>+Q40</f>
        <v>-1162893</v>
      </c>
      <c r="S40" s="45">
        <f t="shared" si="4"/>
        <v>-1162893</v>
      </c>
      <c r="T40" s="45">
        <f t="shared" si="4"/>
        <v>-1162893</v>
      </c>
      <c r="U40" s="45">
        <f t="shared" si="4"/>
        <v>-1162893</v>
      </c>
      <c r="V40" s="45">
        <f>+U40</f>
        <v>-1162893</v>
      </c>
      <c r="W40" s="45">
        <f>+V40</f>
        <v>-1162893</v>
      </c>
      <c r="X40" s="45">
        <f t="shared" si="4"/>
        <v>-9182178</v>
      </c>
      <c r="Y40" s="45">
        <f t="shared" si="4"/>
        <v>8019285</v>
      </c>
      <c r="Z40" s="46">
        <f>+IF(X40&lt;&gt;0,+(Y40/X40)*100,0)</f>
        <v>-87.335325017659201</v>
      </c>
      <c r="AA40" s="47">
        <f t="shared" si="4"/>
        <v>-18364360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18195076</v>
      </c>
      <c r="F7" s="20">
        <v>18195076</v>
      </c>
      <c r="G7" s="20"/>
      <c r="H7" s="20"/>
      <c r="I7" s="20"/>
      <c r="J7" s="20"/>
      <c r="K7" s="20"/>
      <c r="L7" s="20">
        <v>229229</v>
      </c>
      <c r="M7" s="20">
        <v>610595</v>
      </c>
      <c r="N7" s="20">
        <v>839824</v>
      </c>
      <c r="O7" s="20"/>
      <c r="P7" s="20"/>
      <c r="Q7" s="20"/>
      <c r="R7" s="20"/>
      <c r="S7" s="20"/>
      <c r="T7" s="20"/>
      <c r="U7" s="20"/>
      <c r="V7" s="20"/>
      <c r="W7" s="20">
        <v>839824</v>
      </c>
      <c r="X7" s="20">
        <v>9097542</v>
      </c>
      <c r="Y7" s="20">
        <v>-8257718</v>
      </c>
      <c r="Z7" s="21">
        <v>-90.768671362000859</v>
      </c>
      <c r="AA7" s="22">
        <v>18195076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14163000</v>
      </c>
      <c r="F10" s="20">
        <v>14163000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7081500</v>
      </c>
      <c r="Y10" s="20">
        <v>-7081500</v>
      </c>
      <c r="Z10" s="21">
        <v>-100</v>
      </c>
      <c r="AA10" s="22">
        <v>14163000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-8346698</v>
      </c>
      <c r="D14" s="18"/>
      <c r="E14" s="19">
        <v>-30716751</v>
      </c>
      <c r="F14" s="20">
        <v>-30716751</v>
      </c>
      <c r="G14" s="20">
        <v>-853311</v>
      </c>
      <c r="H14" s="20">
        <v>-755083</v>
      </c>
      <c r="I14" s="20">
        <v>-712781</v>
      </c>
      <c r="J14" s="20">
        <v>-2321175</v>
      </c>
      <c r="K14" s="20">
        <v>-785891</v>
      </c>
      <c r="L14" s="20">
        <v>-1238060</v>
      </c>
      <c r="M14" s="20">
        <v>-4492880</v>
      </c>
      <c r="N14" s="20">
        <v>-6516831</v>
      </c>
      <c r="O14" s="20"/>
      <c r="P14" s="20"/>
      <c r="Q14" s="20"/>
      <c r="R14" s="20"/>
      <c r="S14" s="20"/>
      <c r="T14" s="20"/>
      <c r="U14" s="20"/>
      <c r="V14" s="20"/>
      <c r="W14" s="20">
        <v>-8838006</v>
      </c>
      <c r="X14" s="20">
        <v>-15358392</v>
      </c>
      <c r="Y14" s="20">
        <v>6520386</v>
      </c>
      <c r="Z14" s="21">
        <v>-42.454874182140948</v>
      </c>
      <c r="AA14" s="22">
        <v>-30716751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-8346698</v>
      </c>
      <c r="D17" s="26">
        <f>SUM(D6:D16)</f>
        <v>0</v>
      </c>
      <c r="E17" s="27">
        <f t="shared" si="0"/>
        <v>1641325</v>
      </c>
      <c r="F17" s="28">
        <f t="shared" si="0"/>
        <v>1641325</v>
      </c>
      <c r="G17" s="28">
        <f t="shared" si="0"/>
        <v>-853311</v>
      </c>
      <c r="H17" s="28">
        <f t="shared" si="0"/>
        <v>-755083</v>
      </c>
      <c r="I17" s="28">
        <f t="shared" si="0"/>
        <v>-712781</v>
      </c>
      <c r="J17" s="28">
        <f t="shared" si="0"/>
        <v>-2321175</v>
      </c>
      <c r="K17" s="28">
        <f t="shared" si="0"/>
        <v>-785891</v>
      </c>
      <c r="L17" s="28">
        <f t="shared" si="0"/>
        <v>-1008831</v>
      </c>
      <c r="M17" s="28">
        <f t="shared" si="0"/>
        <v>-3882285</v>
      </c>
      <c r="N17" s="28">
        <f t="shared" si="0"/>
        <v>-5677007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-7998182</v>
      </c>
      <c r="X17" s="28">
        <f t="shared" si="0"/>
        <v>820650</v>
      </c>
      <c r="Y17" s="28">
        <f t="shared" si="0"/>
        <v>-8818832</v>
      </c>
      <c r="Z17" s="29">
        <f>+IF(X17&lt;&gt;0,+(Y17/X17)*100,0)</f>
        <v>-1074.6154877231463</v>
      </c>
      <c r="AA17" s="30">
        <f>SUM(AA6:AA16)</f>
        <v>1641325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-115500</v>
      </c>
      <c r="F26" s="20">
        <v>-115500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-57750</v>
      </c>
      <c r="Y26" s="20">
        <v>57750</v>
      </c>
      <c r="Z26" s="21">
        <v>-100</v>
      </c>
      <c r="AA26" s="22">
        <v>-115500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-115500</v>
      </c>
      <c r="F27" s="28">
        <f t="shared" si="1"/>
        <v>-115500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-57750</v>
      </c>
      <c r="Y27" s="28">
        <f t="shared" si="1"/>
        <v>57750</v>
      </c>
      <c r="Z27" s="29">
        <f>+IF(X27&lt;&gt;0,+(Y27/X27)*100,0)</f>
        <v>-100</v>
      </c>
      <c r="AA27" s="30">
        <f>SUM(AA21:AA26)</f>
        <v>-115500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-8346698</v>
      </c>
      <c r="D38" s="32">
        <f>+D17+D27+D36</f>
        <v>0</v>
      </c>
      <c r="E38" s="33">
        <f t="shared" si="3"/>
        <v>1525825</v>
      </c>
      <c r="F38" s="2">
        <f t="shared" si="3"/>
        <v>1525825</v>
      </c>
      <c r="G38" s="2">
        <f t="shared" si="3"/>
        <v>-853311</v>
      </c>
      <c r="H38" s="2">
        <f t="shared" si="3"/>
        <v>-755083</v>
      </c>
      <c r="I38" s="2">
        <f t="shared" si="3"/>
        <v>-712781</v>
      </c>
      <c r="J38" s="2">
        <f t="shared" si="3"/>
        <v>-2321175</v>
      </c>
      <c r="K38" s="2">
        <f t="shared" si="3"/>
        <v>-785891</v>
      </c>
      <c r="L38" s="2">
        <f t="shared" si="3"/>
        <v>-1008831</v>
      </c>
      <c r="M38" s="2">
        <f t="shared" si="3"/>
        <v>-3882285</v>
      </c>
      <c r="N38" s="2">
        <f t="shared" si="3"/>
        <v>-5677007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-7998182</v>
      </c>
      <c r="X38" s="2">
        <f t="shared" si="3"/>
        <v>762900</v>
      </c>
      <c r="Y38" s="2">
        <f t="shared" si="3"/>
        <v>-8761082</v>
      </c>
      <c r="Z38" s="34">
        <f>+IF(X38&lt;&gt;0,+(Y38/X38)*100,0)</f>
        <v>-1148.391925547254</v>
      </c>
      <c r="AA38" s="35">
        <f>+AA17+AA27+AA36</f>
        <v>1525825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-853311</v>
      </c>
      <c r="I39" s="2">
        <f>+H40+I60</f>
        <v>-1608394</v>
      </c>
      <c r="J39" s="2">
        <f>+G39</f>
        <v>0</v>
      </c>
      <c r="K39" s="2">
        <f>+I40+K60</f>
        <v>-2321175</v>
      </c>
      <c r="L39" s="2">
        <f>+K40+L60</f>
        <v>-3107066</v>
      </c>
      <c r="M39" s="2">
        <f>+L40+M60</f>
        <v>-4115897</v>
      </c>
      <c r="N39" s="2">
        <f>+K39</f>
        <v>-2321175</v>
      </c>
      <c r="O39" s="2">
        <f>+M40+O60</f>
        <v>-7998182</v>
      </c>
      <c r="P39" s="2">
        <f>+O40+P60</f>
        <v>-7998182</v>
      </c>
      <c r="Q39" s="2">
        <f>+P40+Q60</f>
        <v>-7998182</v>
      </c>
      <c r="R39" s="2">
        <f>+O39</f>
        <v>-7998182</v>
      </c>
      <c r="S39" s="2">
        <f>+Q40+S60</f>
        <v>-7998182</v>
      </c>
      <c r="T39" s="2">
        <f>+S40+T60</f>
        <v>-7998182</v>
      </c>
      <c r="U39" s="2">
        <f>+T40+U60</f>
        <v>-7998182</v>
      </c>
      <c r="V39" s="2">
        <f>+S39</f>
        <v>-7998182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-8346698</v>
      </c>
      <c r="D40" s="43">
        <f t="shared" ref="D40:AA40" si="4">+D38+D39</f>
        <v>0</v>
      </c>
      <c r="E40" s="44">
        <f t="shared" si="4"/>
        <v>1525825</v>
      </c>
      <c r="F40" s="45">
        <f t="shared" si="4"/>
        <v>1525825</v>
      </c>
      <c r="G40" s="45">
        <f t="shared" si="4"/>
        <v>-853311</v>
      </c>
      <c r="H40" s="45">
        <f t="shared" si="4"/>
        <v>-1608394</v>
      </c>
      <c r="I40" s="45">
        <f t="shared" si="4"/>
        <v>-2321175</v>
      </c>
      <c r="J40" s="45">
        <f>+I40</f>
        <v>-2321175</v>
      </c>
      <c r="K40" s="45">
        <f t="shared" si="4"/>
        <v>-3107066</v>
      </c>
      <c r="L40" s="45">
        <f t="shared" si="4"/>
        <v>-4115897</v>
      </c>
      <c r="M40" s="45">
        <f t="shared" si="4"/>
        <v>-7998182</v>
      </c>
      <c r="N40" s="45">
        <f>+M40</f>
        <v>-7998182</v>
      </c>
      <c r="O40" s="45">
        <f t="shared" si="4"/>
        <v>-7998182</v>
      </c>
      <c r="P40" s="45">
        <f t="shared" si="4"/>
        <v>-7998182</v>
      </c>
      <c r="Q40" s="45">
        <f t="shared" si="4"/>
        <v>-7998182</v>
      </c>
      <c r="R40" s="45">
        <f>+Q40</f>
        <v>-7998182</v>
      </c>
      <c r="S40" s="45">
        <f t="shared" si="4"/>
        <v>-7998182</v>
      </c>
      <c r="T40" s="45">
        <f t="shared" si="4"/>
        <v>-7998182</v>
      </c>
      <c r="U40" s="45">
        <f t="shared" si="4"/>
        <v>-7998182</v>
      </c>
      <c r="V40" s="45">
        <f>+U40</f>
        <v>-7998182</v>
      </c>
      <c r="W40" s="45">
        <f>+V40</f>
        <v>-7998182</v>
      </c>
      <c r="X40" s="45">
        <f t="shared" si="4"/>
        <v>762900</v>
      </c>
      <c r="Y40" s="45">
        <f t="shared" si="4"/>
        <v>-8761082</v>
      </c>
      <c r="Z40" s="46">
        <f>+IF(X40&lt;&gt;0,+(Y40/X40)*100,0)</f>
        <v>-1148.391925547254</v>
      </c>
      <c r="AA40" s="47">
        <f t="shared" si="4"/>
        <v>1525825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332759</v>
      </c>
      <c r="D7" s="18"/>
      <c r="E7" s="19">
        <v>13764337</v>
      </c>
      <c r="F7" s="20">
        <v>13764337</v>
      </c>
      <c r="G7" s="20">
        <v>191317</v>
      </c>
      <c r="H7" s="20">
        <v>335371</v>
      </c>
      <c r="I7" s="20">
        <v>511548</v>
      </c>
      <c r="J7" s="20">
        <v>1038236</v>
      </c>
      <c r="K7" s="20">
        <v>380364</v>
      </c>
      <c r="L7" s="20">
        <v>425713</v>
      </c>
      <c r="M7" s="20">
        <v>140267</v>
      </c>
      <c r="N7" s="20">
        <v>946344</v>
      </c>
      <c r="O7" s="20"/>
      <c r="P7" s="20"/>
      <c r="Q7" s="20"/>
      <c r="R7" s="20"/>
      <c r="S7" s="20"/>
      <c r="T7" s="20"/>
      <c r="U7" s="20"/>
      <c r="V7" s="20"/>
      <c r="W7" s="20">
        <v>1984580</v>
      </c>
      <c r="X7" s="20">
        <v>6882168</v>
      </c>
      <c r="Y7" s="20">
        <v>-4897588</v>
      </c>
      <c r="Z7" s="21">
        <v>-71.163447332294126</v>
      </c>
      <c r="AA7" s="22">
        <v>13764337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5042838</v>
      </c>
      <c r="D9" s="18"/>
      <c r="E9" s="19"/>
      <c r="F9" s="20"/>
      <c r="G9" s="20"/>
      <c r="H9" s="20"/>
      <c r="I9" s="20">
        <v>-5042838</v>
      </c>
      <c r="J9" s="20">
        <v>-5042838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-5042838</v>
      </c>
      <c r="X9" s="20"/>
      <c r="Y9" s="20">
        <v>-5042838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>
        <v>6000000</v>
      </c>
      <c r="H10" s="20"/>
      <c r="I10" s="20"/>
      <c r="J10" s="20">
        <v>6000000</v>
      </c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9600000</v>
      </c>
      <c r="X10" s="20">
        <v>10000002</v>
      </c>
      <c r="Y10" s="20">
        <v>-400002</v>
      </c>
      <c r="Z10" s="21">
        <v>-4.0000191999961601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-4118716</v>
      </c>
      <c r="F14" s="20">
        <v>-4118716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-2059362</v>
      </c>
      <c r="Y14" s="20">
        <v>2059362</v>
      </c>
      <c r="Z14" s="21">
        <v>-100</v>
      </c>
      <c r="AA14" s="22">
        <v>-4118716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5375597</v>
      </c>
      <c r="D17" s="26">
        <f>SUM(D6:D16)</f>
        <v>0</v>
      </c>
      <c r="E17" s="27">
        <f t="shared" si="0"/>
        <v>29645621</v>
      </c>
      <c r="F17" s="28">
        <f t="shared" si="0"/>
        <v>29645621</v>
      </c>
      <c r="G17" s="28">
        <f t="shared" si="0"/>
        <v>6191317</v>
      </c>
      <c r="H17" s="28">
        <f t="shared" si="0"/>
        <v>335371</v>
      </c>
      <c r="I17" s="28">
        <f t="shared" si="0"/>
        <v>-4531290</v>
      </c>
      <c r="J17" s="28">
        <f t="shared" si="0"/>
        <v>1995398</v>
      </c>
      <c r="K17" s="28">
        <f t="shared" si="0"/>
        <v>3980364</v>
      </c>
      <c r="L17" s="28">
        <f t="shared" si="0"/>
        <v>425713</v>
      </c>
      <c r="M17" s="28">
        <f t="shared" si="0"/>
        <v>140267</v>
      </c>
      <c r="N17" s="28">
        <f t="shared" si="0"/>
        <v>4546344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6541742</v>
      </c>
      <c r="X17" s="28">
        <f t="shared" si="0"/>
        <v>14822808</v>
      </c>
      <c r="Y17" s="28">
        <f t="shared" si="0"/>
        <v>-8281066</v>
      </c>
      <c r="Z17" s="29">
        <f>+IF(X17&lt;&gt;0,+(Y17/X17)*100,0)</f>
        <v>-55.867052990229652</v>
      </c>
      <c r="AA17" s="30">
        <f>SUM(AA6:AA16)</f>
        <v>29645621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10067562</v>
      </c>
      <c r="D26" s="18"/>
      <c r="E26" s="19">
        <v>-23000000</v>
      </c>
      <c r="F26" s="20">
        <v>-23000000</v>
      </c>
      <c r="G26" s="20"/>
      <c r="H26" s="20"/>
      <c r="I26" s="20">
        <v>-10067562</v>
      </c>
      <c r="J26" s="20">
        <v>-10067562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-10067562</v>
      </c>
      <c r="X26" s="20">
        <v>-11500002</v>
      </c>
      <c r="Y26" s="20">
        <v>1432440</v>
      </c>
      <c r="Z26" s="21">
        <v>-12.455997833739508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10067562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-10067562</v>
      </c>
      <c r="J27" s="28">
        <f t="shared" si="1"/>
        <v>-10067562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-10067562</v>
      </c>
      <c r="X27" s="28">
        <f t="shared" si="1"/>
        <v>-11500002</v>
      </c>
      <c r="Y27" s="28">
        <f t="shared" si="1"/>
        <v>1432440</v>
      </c>
      <c r="Z27" s="29">
        <f>+IF(X27&lt;&gt;0,+(Y27/X27)*100,0)</f>
        <v>-12.455997833739508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15443159</v>
      </c>
      <c r="D38" s="32">
        <f>+D17+D27+D36</f>
        <v>0</v>
      </c>
      <c r="E38" s="33">
        <f t="shared" si="3"/>
        <v>6645621</v>
      </c>
      <c r="F38" s="2">
        <f t="shared" si="3"/>
        <v>6645621</v>
      </c>
      <c r="G38" s="2">
        <f t="shared" si="3"/>
        <v>6191317</v>
      </c>
      <c r="H38" s="2">
        <f t="shared" si="3"/>
        <v>335371</v>
      </c>
      <c r="I38" s="2">
        <f t="shared" si="3"/>
        <v>-14598852</v>
      </c>
      <c r="J38" s="2">
        <f t="shared" si="3"/>
        <v>-8072164</v>
      </c>
      <c r="K38" s="2">
        <f t="shared" si="3"/>
        <v>3980364</v>
      </c>
      <c r="L38" s="2">
        <f t="shared" si="3"/>
        <v>425713</v>
      </c>
      <c r="M38" s="2">
        <f t="shared" si="3"/>
        <v>140267</v>
      </c>
      <c r="N38" s="2">
        <f t="shared" si="3"/>
        <v>4546344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-3525820</v>
      </c>
      <c r="X38" s="2">
        <f t="shared" si="3"/>
        <v>3322806</v>
      </c>
      <c r="Y38" s="2">
        <f t="shared" si="3"/>
        <v>-6848626</v>
      </c>
      <c r="Z38" s="34">
        <f>+IF(X38&lt;&gt;0,+(Y38/X38)*100,0)</f>
        <v>-206.10971570413682</v>
      </c>
      <c r="AA38" s="35">
        <f>+AA17+AA27+AA36</f>
        <v>6645621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6191317</v>
      </c>
      <c r="I39" s="2">
        <f>+H40+I60</f>
        <v>11526687</v>
      </c>
      <c r="J39" s="2">
        <f>+G39</f>
        <v>0</v>
      </c>
      <c r="K39" s="2">
        <f>+I40+K60</f>
        <v>-3072165</v>
      </c>
      <c r="L39" s="2">
        <f>+K40+L60</f>
        <v>908199</v>
      </c>
      <c r="M39" s="2">
        <f>+L40+M60</f>
        <v>1333912</v>
      </c>
      <c r="N39" s="2">
        <f>+K39</f>
        <v>-3072165</v>
      </c>
      <c r="O39" s="2">
        <f>+M40+O60</f>
        <v>1474179</v>
      </c>
      <c r="P39" s="2">
        <f>+O40+P60</f>
        <v>1474179</v>
      </c>
      <c r="Q39" s="2">
        <f>+P40+Q60</f>
        <v>1474179</v>
      </c>
      <c r="R39" s="2">
        <f>+O39</f>
        <v>1474179</v>
      </c>
      <c r="S39" s="2">
        <f>+Q40+S60</f>
        <v>1474179</v>
      </c>
      <c r="T39" s="2">
        <f>+S40+T60</f>
        <v>1474179</v>
      </c>
      <c r="U39" s="2">
        <f>+T40+U60</f>
        <v>1474179</v>
      </c>
      <c r="V39" s="2">
        <f>+S39</f>
        <v>1474179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15443159</v>
      </c>
      <c r="D40" s="43">
        <f t="shared" ref="D40:AA40" si="4">+D38+D39</f>
        <v>0</v>
      </c>
      <c r="E40" s="44">
        <f t="shared" si="4"/>
        <v>6645621</v>
      </c>
      <c r="F40" s="45">
        <f t="shared" si="4"/>
        <v>6645621</v>
      </c>
      <c r="G40" s="45">
        <f t="shared" si="4"/>
        <v>6191317</v>
      </c>
      <c r="H40" s="45">
        <f t="shared" si="4"/>
        <v>6526688</v>
      </c>
      <c r="I40" s="45">
        <f t="shared" si="4"/>
        <v>-3072165</v>
      </c>
      <c r="J40" s="45">
        <f>+I40</f>
        <v>-3072165</v>
      </c>
      <c r="K40" s="45">
        <f t="shared" si="4"/>
        <v>908199</v>
      </c>
      <c r="L40" s="45">
        <f t="shared" si="4"/>
        <v>1333912</v>
      </c>
      <c r="M40" s="45">
        <f t="shared" si="4"/>
        <v>1474179</v>
      </c>
      <c r="N40" s="45">
        <f>+M40</f>
        <v>1474179</v>
      </c>
      <c r="O40" s="45">
        <f t="shared" si="4"/>
        <v>1474179</v>
      </c>
      <c r="P40" s="45">
        <f t="shared" si="4"/>
        <v>1474179</v>
      </c>
      <c r="Q40" s="45">
        <f t="shared" si="4"/>
        <v>1474179</v>
      </c>
      <c r="R40" s="45">
        <f>+Q40</f>
        <v>1474179</v>
      </c>
      <c r="S40" s="45">
        <f t="shared" si="4"/>
        <v>1474179</v>
      </c>
      <c r="T40" s="45">
        <f t="shared" si="4"/>
        <v>1474179</v>
      </c>
      <c r="U40" s="45">
        <f t="shared" si="4"/>
        <v>1474179</v>
      </c>
      <c r="V40" s="45">
        <f>+U40</f>
        <v>1474179</v>
      </c>
      <c r="W40" s="45">
        <f>+V40</f>
        <v>1474179</v>
      </c>
      <c r="X40" s="45">
        <f t="shared" si="4"/>
        <v>3322806</v>
      </c>
      <c r="Y40" s="45">
        <f t="shared" si="4"/>
        <v>-6848626</v>
      </c>
      <c r="Z40" s="46">
        <f>+IF(X40&lt;&gt;0,+(Y40/X40)*100,0)</f>
        <v>-206.10971570413682</v>
      </c>
      <c r="AA40" s="47">
        <f t="shared" si="4"/>
        <v>6645621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4999999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85968991</v>
      </c>
      <c r="D7" s="18"/>
      <c r="E7" s="19">
        <v>85942385</v>
      </c>
      <c r="F7" s="20">
        <v>85942385</v>
      </c>
      <c r="G7" s="20">
        <v>6668026</v>
      </c>
      <c r="H7" s="20">
        <v>6572117</v>
      </c>
      <c r="I7" s="20">
        <v>6384264</v>
      </c>
      <c r="J7" s="20">
        <v>19624407</v>
      </c>
      <c r="K7" s="20">
        <v>6971142</v>
      </c>
      <c r="L7" s="20">
        <v>7177163</v>
      </c>
      <c r="M7" s="20">
        <v>8597901</v>
      </c>
      <c r="N7" s="20">
        <v>22746206</v>
      </c>
      <c r="O7" s="20"/>
      <c r="P7" s="20"/>
      <c r="Q7" s="20"/>
      <c r="R7" s="20"/>
      <c r="S7" s="20"/>
      <c r="T7" s="20"/>
      <c r="U7" s="20"/>
      <c r="V7" s="20"/>
      <c r="W7" s="20">
        <v>42370613</v>
      </c>
      <c r="X7" s="20">
        <v>42971196</v>
      </c>
      <c r="Y7" s="20">
        <v>-600583</v>
      </c>
      <c r="Z7" s="21">
        <v>-1.3976408755297387</v>
      </c>
      <c r="AA7" s="22">
        <v>85942385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/>
      <c r="F8" s="20"/>
      <c r="G8" s="20">
        <v>10893</v>
      </c>
      <c r="H8" s="20">
        <v>858</v>
      </c>
      <c r="I8" s="20">
        <v>490</v>
      </c>
      <c r="J8" s="20">
        <v>12241</v>
      </c>
      <c r="K8" s="20">
        <v>3910</v>
      </c>
      <c r="L8" s="20"/>
      <c r="M8" s="20"/>
      <c r="N8" s="20">
        <v>3910</v>
      </c>
      <c r="O8" s="20"/>
      <c r="P8" s="20"/>
      <c r="Q8" s="20"/>
      <c r="R8" s="20"/>
      <c r="S8" s="20"/>
      <c r="T8" s="20"/>
      <c r="U8" s="20"/>
      <c r="V8" s="20"/>
      <c r="W8" s="20">
        <v>16151</v>
      </c>
      <c r="X8" s="20"/>
      <c r="Y8" s="20">
        <v>16151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-2559977</v>
      </c>
      <c r="F9" s="20">
        <v>-2559977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-1279986</v>
      </c>
      <c r="Y9" s="20">
        <v>1279986</v>
      </c>
      <c r="Z9" s="21">
        <v>-100</v>
      </c>
      <c r="AA9" s="22">
        <v>-2559977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10203478</v>
      </c>
      <c r="F10" s="20">
        <v>10203478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5101740</v>
      </c>
      <c r="Y10" s="20">
        <v>-5101740</v>
      </c>
      <c r="Z10" s="21">
        <v>-100</v>
      </c>
      <c r="AA10" s="22">
        <v>10203478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-28769891</v>
      </c>
      <c r="D14" s="18"/>
      <c r="E14" s="19">
        <v>-38200972</v>
      </c>
      <c r="F14" s="20">
        <v>-38200972</v>
      </c>
      <c r="G14" s="20">
        <v>-5578989</v>
      </c>
      <c r="H14" s="20">
        <v>-2722485</v>
      </c>
      <c r="I14" s="20">
        <v>-1337822</v>
      </c>
      <c r="J14" s="20">
        <v>-9639296</v>
      </c>
      <c r="K14" s="20">
        <v>-4072953</v>
      </c>
      <c r="L14" s="20">
        <v>-77273</v>
      </c>
      <c r="M14" s="20">
        <v>-5035296</v>
      </c>
      <c r="N14" s="20">
        <v>-9185522</v>
      </c>
      <c r="O14" s="20"/>
      <c r="P14" s="20"/>
      <c r="Q14" s="20"/>
      <c r="R14" s="20"/>
      <c r="S14" s="20"/>
      <c r="T14" s="20"/>
      <c r="U14" s="20"/>
      <c r="V14" s="20"/>
      <c r="W14" s="20">
        <v>-18824818</v>
      </c>
      <c r="X14" s="20">
        <v>-19100496</v>
      </c>
      <c r="Y14" s="20">
        <v>275678</v>
      </c>
      <c r="Z14" s="21">
        <v>-1.4433028336018081</v>
      </c>
      <c r="AA14" s="22">
        <v>-38200972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-1400000</v>
      </c>
      <c r="F15" s="20">
        <v>-1400000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-700002</v>
      </c>
      <c r="Y15" s="20">
        <v>700002</v>
      </c>
      <c r="Z15" s="21">
        <v>-100</v>
      </c>
      <c r="AA15" s="22">
        <v>-1400000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57202825</v>
      </c>
      <c r="D17" s="26">
        <f>SUM(D6:D16)</f>
        <v>0</v>
      </c>
      <c r="E17" s="27">
        <f t="shared" si="0"/>
        <v>53984914</v>
      </c>
      <c r="F17" s="28">
        <f t="shared" si="0"/>
        <v>53984914</v>
      </c>
      <c r="G17" s="28">
        <f t="shared" si="0"/>
        <v>1099930</v>
      </c>
      <c r="H17" s="28">
        <f t="shared" si="0"/>
        <v>3850490</v>
      </c>
      <c r="I17" s="28">
        <f t="shared" si="0"/>
        <v>5046932</v>
      </c>
      <c r="J17" s="28">
        <f t="shared" si="0"/>
        <v>9997352</v>
      </c>
      <c r="K17" s="28">
        <f t="shared" si="0"/>
        <v>2902099</v>
      </c>
      <c r="L17" s="28">
        <f t="shared" si="0"/>
        <v>7099890</v>
      </c>
      <c r="M17" s="28">
        <f t="shared" si="0"/>
        <v>3562605</v>
      </c>
      <c r="N17" s="28">
        <f t="shared" si="0"/>
        <v>13564594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23561946</v>
      </c>
      <c r="X17" s="28">
        <f t="shared" si="0"/>
        <v>26992452</v>
      </c>
      <c r="Y17" s="28">
        <f t="shared" si="0"/>
        <v>-3430506</v>
      </c>
      <c r="Z17" s="29">
        <f>+IF(X17&lt;&gt;0,+(Y17/X17)*100,0)</f>
        <v>-12.709130685867292</v>
      </c>
      <c r="AA17" s="30">
        <f>SUM(AA6:AA16)</f>
        <v>53984914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-7538363</v>
      </c>
      <c r="D26" s="18"/>
      <c r="E26" s="19">
        <v>-47149000</v>
      </c>
      <c r="F26" s="20">
        <v>-47149000</v>
      </c>
      <c r="G26" s="20">
        <v>-114994</v>
      </c>
      <c r="H26" s="20">
        <v>-2568739</v>
      </c>
      <c r="I26" s="20"/>
      <c r="J26" s="20">
        <v>-2683733</v>
      </c>
      <c r="K26" s="20">
        <v>-68656</v>
      </c>
      <c r="L26" s="20"/>
      <c r="M26" s="20">
        <v>-1049074</v>
      </c>
      <c r="N26" s="20">
        <v>-1117730</v>
      </c>
      <c r="O26" s="20"/>
      <c r="P26" s="20"/>
      <c r="Q26" s="20"/>
      <c r="R26" s="20"/>
      <c r="S26" s="20"/>
      <c r="T26" s="20"/>
      <c r="U26" s="20"/>
      <c r="V26" s="20"/>
      <c r="W26" s="20">
        <v>-3801463</v>
      </c>
      <c r="X26" s="20">
        <v>-23574504</v>
      </c>
      <c r="Y26" s="20">
        <v>19773041</v>
      </c>
      <c r="Z26" s="21">
        <v>-83.874685125930952</v>
      </c>
      <c r="AA26" s="22">
        <v>-47149000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-7538363</v>
      </c>
      <c r="D27" s="26">
        <f>SUM(D21:D26)</f>
        <v>0</v>
      </c>
      <c r="E27" s="27">
        <f t="shared" si="1"/>
        <v>-47149000</v>
      </c>
      <c r="F27" s="28">
        <f t="shared" si="1"/>
        <v>-47149000</v>
      </c>
      <c r="G27" s="28">
        <f t="shared" si="1"/>
        <v>-114994</v>
      </c>
      <c r="H27" s="28">
        <f t="shared" si="1"/>
        <v>-2568739</v>
      </c>
      <c r="I27" s="28">
        <f t="shared" si="1"/>
        <v>0</v>
      </c>
      <c r="J27" s="28">
        <f t="shared" si="1"/>
        <v>-2683733</v>
      </c>
      <c r="K27" s="28">
        <f t="shared" si="1"/>
        <v>-68656</v>
      </c>
      <c r="L27" s="28">
        <f t="shared" si="1"/>
        <v>0</v>
      </c>
      <c r="M27" s="28">
        <f t="shared" si="1"/>
        <v>-1049074</v>
      </c>
      <c r="N27" s="28">
        <f t="shared" si="1"/>
        <v>-1117730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-3801463</v>
      </c>
      <c r="X27" s="28">
        <f t="shared" si="1"/>
        <v>-23574504</v>
      </c>
      <c r="Y27" s="28">
        <f t="shared" si="1"/>
        <v>19773041</v>
      </c>
      <c r="Z27" s="29">
        <f>+IF(X27&lt;&gt;0,+(Y27/X27)*100,0)</f>
        <v>-83.874685125930952</v>
      </c>
      <c r="AA27" s="30">
        <f>SUM(AA21:AA26)</f>
        <v>-47149000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49664462</v>
      </c>
      <c r="D38" s="32">
        <f>+D17+D27+D36</f>
        <v>0</v>
      </c>
      <c r="E38" s="33">
        <f t="shared" si="3"/>
        <v>6835914</v>
      </c>
      <c r="F38" s="2">
        <f t="shared" si="3"/>
        <v>6835914</v>
      </c>
      <c r="G38" s="2">
        <f t="shared" si="3"/>
        <v>984936</v>
      </c>
      <c r="H38" s="2">
        <f t="shared" si="3"/>
        <v>1281751</v>
      </c>
      <c r="I38" s="2">
        <f t="shared" si="3"/>
        <v>5046932</v>
      </c>
      <c r="J38" s="2">
        <f t="shared" si="3"/>
        <v>7313619</v>
      </c>
      <c r="K38" s="2">
        <f t="shared" si="3"/>
        <v>2833443</v>
      </c>
      <c r="L38" s="2">
        <f t="shared" si="3"/>
        <v>7099890</v>
      </c>
      <c r="M38" s="2">
        <f t="shared" si="3"/>
        <v>2513531</v>
      </c>
      <c r="N38" s="2">
        <f t="shared" si="3"/>
        <v>12446864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19760483</v>
      </c>
      <c r="X38" s="2">
        <f t="shared" si="3"/>
        <v>3417948</v>
      </c>
      <c r="Y38" s="2">
        <f t="shared" si="3"/>
        <v>16342535</v>
      </c>
      <c r="Z38" s="34">
        <f>+IF(X38&lt;&gt;0,+(Y38/X38)*100,0)</f>
        <v>478.13878385510844</v>
      </c>
      <c r="AA38" s="35">
        <f>+AA17+AA27+AA36</f>
        <v>6835914</v>
      </c>
    </row>
    <row r="39" spans="1:27" x14ac:dyDescent="0.25">
      <c r="A39" s="23" t="s">
        <v>60</v>
      </c>
      <c r="B39" s="17"/>
      <c r="C39" s="32">
        <v>124330101</v>
      </c>
      <c r="D39" s="32"/>
      <c r="E39" s="33">
        <v>147484870</v>
      </c>
      <c r="F39" s="2">
        <v>147484870</v>
      </c>
      <c r="G39" s="2">
        <v>173169496</v>
      </c>
      <c r="H39" s="2">
        <f>+G40+H60</f>
        <v>174154432</v>
      </c>
      <c r="I39" s="2">
        <f>+H40+I60</f>
        <v>175436183</v>
      </c>
      <c r="J39" s="2">
        <f>+G39</f>
        <v>173169496</v>
      </c>
      <c r="K39" s="2">
        <f>+I40+K60</f>
        <v>180483115</v>
      </c>
      <c r="L39" s="2">
        <f>+K40+L60</f>
        <v>183316558</v>
      </c>
      <c r="M39" s="2">
        <f>+L40+M60</f>
        <v>190416448</v>
      </c>
      <c r="N39" s="2">
        <f>+K39</f>
        <v>180483115</v>
      </c>
      <c r="O39" s="2">
        <f>+M40+O60</f>
        <v>192929979</v>
      </c>
      <c r="P39" s="2">
        <f>+O40+P60</f>
        <v>192929979</v>
      </c>
      <c r="Q39" s="2">
        <f>+P40+Q60</f>
        <v>192929979</v>
      </c>
      <c r="R39" s="2">
        <f>+O39</f>
        <v>192929979</v>
      </c>
      <c r="S39" s="2">
        <f>+Q40+S60</f>
        <v>192929979</v>
      </c>
      <c r="T39" s="2">
        <f>+S40+T60</f>
        <v>192929979</v>
      </c>
      <c r="U39" s="2">
        <f>+T40+U60</f>
        <v>192929979</v>
      </c>
      <c r="V39" s="2">
        <f>+S39</f>
        <v>192929979</v>
      </c>
      <c r="W39" s="2">
        <f>+G39</f>
        <v>173169496</v>
      </c>
      <c r="X39" s="2">
        <v>147484870</v>
      </c>
      <c r="Y39" s="2">
        <f>+W39-X39</f>
        <v>25684626</v>
      </c>
      <c r="Z39" s="34">
        <f>+IF(X39&lt;&gt;0,+(Y39/X39)*100,0)</f>
        <v>17.415092137925743</v>
      </c>
      <c r="AA39" s="35">
        <v>147484870</v>
      </c>
    </row>
    <row r="40" spans="1:27" x14ac:dyDescent="0.25">
      <c r="A40" s="41" t="s">
        <v>62</v>
      </c>
      <c r="B40" s="42" t="s">
        <v>61</v>
      </c>
      <c r="C40" s="43">
        <f>+C38+C39</f>
        <v>173994563</v>
      </c>
      <c r="D40" s="43">
        <f t="shared" ref="D40:AA40" si="4">+D38+D39</f>
        <v>0</v>
      </c>
      <c r="E40" s="44">
        <f t="shared" si="4"/>
        <v>154320784</v>
      </c>
      <c r="F40" s="45">
        <f t="shared" si="4"/>
        <v>154320784</v>
      </c>
      <c r="G40" s="45">
        <f t="shared" si="4"/>
        <v>174154432</v>
      </c>
      <c r="H40" s="45">
        <f t="shared" si="4"/>
        <v>175436183</v>
      </c>
      <c r="I40" s="45">
        <f t="shared" si="4"/>
        <v>180483115</v>
      </c>
      <c r="J40" s="45">
        <f>+I40</f>
        <v>180483115</v>
      </c>
      <c r="K40" s="45">
        <f t="shared" si="4"/>
        <v>183316558</v>
      </c>
      <c r="L40" s="45">
        <f t="shared" si="4"/>
        <v>190416448</v>
      </c>
      <c r="M40" s="45">
        <f t="shared" si="4"/>
        <v>192929979</v>
      </c>
      <c r="N40" s="45">
        <f>+M40</f>
        <v>192929979</v>
      </c>
      <c r="O40" s="45">
        <f t="shared" si="4"/>
        <v>192929979</v>
      </c>
      <c r="P40" s="45">
        <f t="shared" si="4"/>
        <v>192929979</v>
      </c>
      <c r="Q40" s="45">
        <f t="shared" si="4"/>
        <v>192929979</v>
      </c>
      <c r="R40" s="45">
        <f>+Q40</f>
        <v>192929979</v>
      </c>
      <c r="S40" s="45">
        <f t="shared" si="4"/>
        <v>192929979</v>
      </c>
      <c r="T40" s="45">
        <f t="shared" si="4"/>
        <v>192929979</v>
      </c>
      <c r="U40" s="45">
        <f t="shared" si="4"/>
        <v>192929979</v>
      </c>
      <c r="V40" s="45">
        <f>+U40</f>
        <v>192929979</v>
      </c>
      <c r="W40" s="45">
        <f>+V40</f>
        <v>192929979</v>
      </c>
      <c r="X40" s="45">
        <f t="shared" si="4"/>
        <v>150902818</v>
      </c>
      <c r="Y40" s="45">
        <f t="shared" si="4"/>
        <v>42027161</v>
      </c>
      <c r="Z40" s="46">
        <f>+IF(X40&lt;&gt;0,+(Y40/X40)*100,0)</f>
        <v>27.850481228256452</v>
      </c>
      <c r="AA40" s="47">
        <f t="shared" si="4"/>
        <v>154320784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173169496</v>
      </c>
      <c r="J60">
        <v>173169496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17417640</v>
      </c>
      <c r="F7" s="20">
        <v>17417640</v>
      </c>
      <c r="G7" s="20"/>
      <c r="H7" s="20">
        <v>2965</v>
      </c>
      <c r="I7" s="20">
        <v>484448</v>
      </c>
      <c r="J7" s="20">
        <v>487413</v>
      </c>
      <c r="K7" s="20">
        <v>257226</v>
      </c>
      <c r="L7" s="20">
        <v>379702</v>
      </c>
      <c r="M7" s="20">
        <v>18382</v>
      </c>
      <c r="N7" s="20">
        <v>655310</v>
      </c>
      <c r="O7" s="20"/>
      <c r="P7" s="20"/>
      <c r="Q7" s="20"/>
      <c r="R7" s="20"/>
      <c r="S7" s="20"/>
      <c r="T7" s="20"/>
      <c r="U7" s="20"/>
      <c r="V7" s="20"/>
      <c r="W7" s="20">
        <v>1142723</v>
      </c>
      <c r="X7" s="20">
        <v>8708820</v>
      </c>
      <c r="Y7" s="20">
        <v>-7566097</v>
      </c>
      <c r="Z7" s="21">
        <v>-86.878555303703592</v>
      </c>
      <c r="AA7" s="22">
        <v>17417640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-21691531</v>
      </c>
      <c r="D14" s="18"/>
      <c r="E14" s="19">
        <v>-36617545</v>
      </c>
      <c r="F14" s="20">
        <v>-36617545</v>
      </c>
      <c r="G14" s="20">
        <v>-1857583</v>
      </c>
      <c r="H14" s="20">
        <v>-1609800</v>
      </c>
      <c r="I14" s="20">
        <v>-3349558</v>
      </c>
      <c r="J14" s="20">
        <v>-6816941</v>
      </c>
      <c r="K14" s="20">
        <v>-2458913</v>
      </c>
      <c r="L14" s="20">
        <v>-2827534</v>
      </c>
      <c r="M14" s="20">
        <v>-2298097</v>
      </c>
      <c r="N14" s="20">
        <v>-7584544</v>
      </c>
      <c r="O14" s="20"/>
      <c r="P14" s="20"/>
      <c r="Q14" s="20"/>
      <c r="R14" s="20"/>
      <c r="S14" s="20"/>
      <c r="T14" s="20"/>
      <c r="U14" s="20"/>
      <c r="V14" s="20"/>
      <c r="W14" s="20">
        <v>-14401485</v>
      </c>
      <c r="X14" s="20">
        <v>-18308772</v>
      </c>
      <c r="Y14" s="20">
        <v>3907287</v>
      </c>
      <c r="Z14" s="21">
        <v>-21.341065364733364</v>
      </c>
      <c r="AA14" s="22">
        <v>-36617545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-21691531</v>
      </c>
      <c r="D17" s="26">
        <f>SUM(D6:D16)</f>
        <v>0</v>
      </c>
      <c r="E17" s="27">
        <f t="shared" si="0"/>
        <v>-19199905</v>
      </c>
      <c r="F17" s="28">
        <f t="shared" si="0"/>
        <v>-19199905</v>
      </c>
      <c r="G17" s="28">
        <f t="shared" si="0"/>
        <v>-1857583</v>
      </c>
      <c r="H17" s="28">
        <f t="shared" si="0"/>
        <v>-1606835</v>
      </c>
      <c r="I17" s="28">
        <f t="shared" si="0"/>
        <v>-2865110</v>
      </c>
      <c r="J17" s="28">
        <f t="shared" si="0"/>
        <v>-6329528</v>
      </c>
      <c r="K17" s="28">
        <f t="shared" si="0"/>
        <v>-2201687</v>
      </c>
      <c r="L17" s="28">
        <f t="shared" si="0"/>
        <v>-2447832</v>
      </c>
      <c r="M17" s="28">
        <f t="shared" si="0"/>
        <v>-2279715</v>
      </c>
      <c r="N17" s="28">
        <f t="shared" si="0"/>
        <v>-6929234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-13258762</v>
      </c>
      <c r="X17" s="28">
        <f t="shared" si="0"/>
        <v>-9599952</v>
      </c>
      <c r="Y17" s="28">
        <f t="shared" si="0"/>
        <v>-3658810</v>
      </c>
      <c r="Z17" s="29">
        <f>+IF(X17&lt;&gt;0,+(Y17/X17)*100,0)</f>
        <v>38.112794730640317</v>
      </c>
      <c r="AA17" s="30">
        <f>SUM(AA6:AA16)</f>
        <v>-19199905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-26035236</v>
      </c>
      <c r="F26" s="20">
        <v>-26035236</v>
      </c>
      <c r="G26" s="20"/>
      <c r="H26" s="20"/>
      <c r="I26" s="20"/>
      <c r="J26" s="20"/>
      <c r="K26" s="20">
        <v>-336775</v>
      </c>
      <c r="L26" s="20">
        <v>-254093</v>
      </c>
      <c r="M26" s="20"/>
      <c r="N26" s="20">
        <v>-590868</v>
      </c>
      <c r="O26" s="20"/>
      <c r="P26" s="20"/>
      <c r="Q26" s="20"/>
      <c r="R26" s="20"/>
      <c r="S26" s="20"/>
      <c r="T26" s="20"/>
      <c r="U26" s="20"/>
      <c r="V26" s="20"/>
      <c r="W26" s="20">
        <v>-590868</v>
      </c>
      <c r="X26" s="20">
        <v>-13017618</v>
      </c>
      <c r="Y26" s="20">
        <v>12426750</v>
      </c>
      <c r="Z26" s="21">
        <v>-95.461012913422408</v>
      </c>
      <c r="AA26" s="22">
        <v>-26035236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-26035236</v>
      </c>
      <c r="F27" s="28">
        <f t="shared" si="1"/>
        <v>-26035236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-336775</v>
      </c>
      <c r="L27" s="28">
        <f t="shared" si="1"/>
        <v>-254093</v>
      </c>
      <c r="M27" s="28">
        <f t="shared" si="1"/>
        <v>0</v>
      </c>
      <c r="N27" s="28">
        <f t="shared" si="1"/>
        <v>-590868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-590868</v>
      </c>
      <c r="X27" s="28">
        <f t="shared" si="1"/>
        <v>-13017618</v>
      </c>
      <c r="Y27" s="28">
        <f t="shared" si="1"/>
        <v>12426750</v>
      </c>
      <c r="Z27" s="29">
        <f>+IF(X27&lt;&gt;0,+(Y27/X27)*100,0)</f>
        <v>-95.461012913422408</v>
      </c>
      <c r="AA27" s="30">
        <f>SUM(AA21:AA26)</f>
        <v>-26035236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-21691531</v>
      </c>
      <c r="D38" s="32">
        <f>+D17+D27+D36</f>
        <v>0</v>
      </c>
      <c r="E38" s="33">
        <f t="shared" si="3"/>
        <v>-45235141</v>
      </c>
      <c r="F38" s="2">
        <f t="shared" si="3"/>
        <v>-45235141</v>
      </c>
      <c r="G38" s="2">
        <f t="shared" si="3"/>
        <v>-1857583</v>
      </c>
      <c r="H38" s="2">
        <f t="shared" si="3"/>
        <v>-1606835</v>
      </c>
      <c r="I38" s="2">
        <f t="shared" si="3"/>
        <v>-2865110</v>
      </c>
      <c r="J38" s="2">
        <f t="shared" si="3"/>
        <v>-6329528</v>
      </c>
      <c r="K38" s="2">
        <f t="shared" si="3"/>
        <v>-2538462</v>
      </c>
      <c r="L38" s="2">
        <f t="shared" si="3"/>
        <v>-2701925</v>
      </c>
      <c r="M38" s="2">
        <f t="shared" si="3"/>
        <v>-2279715</v>
      </c>
      <c r="N38" s="2">
        <f t="shared" si="3"/>
        <v>-7520102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-13849630</v>
      </c>
      <c r="X38" s="2">
        <f t="shared" si="3"/>
        <v>-22617570</v>
      </c>
      <c r="Y38" s="2">
        <f t="shared" si="3"/>
        <v>8767940</v>
      </c>
      <c r="Z38" s="34">
        <f>+IF(X38&lt;&gt;0,+(Y38/X38)*100,0)</f>
        <v>-38.766056654185221</v>
      </c>
      <c r="AA38" s="35">
        <f>+AA17+AA27+AA36</f>
        <v>-45235141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-1857583</v>
      </c>
      <c r="I39" s="2">
        <f>+H40+I60</f>
        <v>-3464418</v>
      </c>
      <c r="J39" s="2">
        <f>+G39</f>
        <v>0</v>
      </c>
      <c r="K39" s="2">
        <f>+I40+K60</f>
        <v>-6329528</v>
      </c>
      <c r="L39" s="2">
        <f>+K40+L60</f>
        <v>-8867990</v>
      </c>
      <c r="M39" s="2">
        <f>+L40+M60</f>
        <v>-11569915</v>
      </c>
      <c r="N39" s="2">
        <f>+K39</f>
        <v>-6329528</v>
      </c>
      <c r="O39" s="2">
        <f>+M40+O60</f>
        <v>-13849630</v>
      </c>
      <c r="P39" s="2">
        <f>+O40+P60</f>
        <v>-13849630</v>
      </c>
      <c r="Q39" s="2">
        <f>+P40+Q60</f>
        <v>-13849630</v>
      </c>
      <c r="R39" s="2">
        <f>+O39</f>
        <v>-13849630</v>
      </c>
      <c r="S39" s="2">
        <f>+Q40+S60</f>
        <v>-13849630</v>
      </c>
      <c r="T39" s="2">
        <f>+S40+T60</f>
        <v>-13849630</v>
      </c>
      <c r="U39" s="2">
        <f>+T40+U60</f>
        <v>-13849630</v>
      </c>
      <c r="V39" s="2">
        <f>+S39</f>
        <v>-13849630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-21691531</v>
      </c>
      <c r="D40" s="43">
        <f t="shared" ref="D40:AA40" si="4">+D38+D39</f>
        <v>0</v>
      </c>
      <c r="E40" s="44">
        <f t="shared" si="4"/>
        <v>-45235141</v>
      </c>
      <c r="F40" s="45">
        <f t="shared" si="4"/>
        <v>-45235141</v>
      </c>
      <c r="G40" s="45">
        <f t="shared" si="4"/>
        <v>-1857583</v>
      </c>
      <c r="H40" s="45">
        <f t="shared" si="4"/>
        <v>-3464418</v>
      </c>
      <c r="I40" s="45">
        <f t="shared" si="4"/>
        <v>-6329528</v>
      </c>
      <c r="J40" s="45">
        <f>+I40</f>
        <v>-6329528</v>
      </c>
      <c r="K40" s="45">
        <f t="shared" si="4"/>
        <v>-8867990</v>
      </c>
      <c r="L40" s="45">
        <f t="shared" si="4"/>
        <v>-11569915</v>
      </c>
      <c r="M40" s="45">
        <f t="shared" si="4"/>
        <v>-13849630</v>
      </c>
      <c r="N40" s="45">
        <f>+M40</f>
        <v>-13849630</v>
      </c>
      <c r="O40" s="45">
        <f t="shared" si="4"/>
        <v>-13849630</v>
      </c>
      <c r="P40" s="45">
        <f t="shared" si="4"/>
        <v>-13849630</v>
      </c>
      <c r="Q40" s="45">
        <f t="shared" si="4"/>
        <v>-13849630</v>
      </c>
      <c r="R40" s="45">
        <f>+Q40</f>
        <v>-13849630</v>
      </c>
      <c r="S40" s="45">
        <f t="shared" si="4"/>
        <v>-13849630</v>
      </c>
      <c r="T40" s="45">
        <f t="shared" si="4"/>
        <v>-13849630</v>
      </c>
      <c r="U40" s="45">
        <f t="shared" si="4"/>
        <v>-13849630</v>
      </c>
      <c r="V40" s="45">
        <f>+U40</f>
        <v>-13849630</v>
      </c>
      <c r="W40" s="45">
        <f>+V40</f>
        <v>-13849630</v>
      </c>
      <c r="X40" s="45">
        <f t="shared" si="4"/>
        <v>-22617570</v>
      </c>
      <c r="Y40" s="45">
        <f t="shared" si="4"/>
        <v>8767940</v>
      </c>
      <c r="Z40" s="46">
        <f>+IF(X40&lt;&gt;0,+(Y40/X40)*100,0)</f>
        <v>-38.766056654185221</v>
      </c>
      <c r="AA40" s="47">
        <f t="shared" si="4"/>
        <v>-45235141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-500000</v>
      </c>
      <c r="D14" s="18"/>
      <c r="E14" s="19">
        <v>-12012462</v>
      </c>
      <c r="F14" s="20">
        <v>-12012462</v>
      </c>
      <c r="G14" s="20">
        <v>-586245</v>
      </c>
      <c r="H14" s="20"/>
      <c r="I14" s="20">
        <v>-748940</v>
      </c>
      <c r="J14" s="20">
        <v>-1335185</v>
      </c>
      <c r="K14" s="20">
        <v>-715852</v>
      </c>
      <c r="L14" s="20"/>
      <c r="M14" s="20">
        <v>-2527030</v>
      </c>
      <c r="N14" s="20">
        <v>-3242882</v>
      </c>
      <c r="O14" s="20"/>
      <c r="P14" s="20"/>
      <c r="Q14" s="20"/>
      <c r="R14" s="20"/>
      <c r="S14" s="20"/>
      <c r="T14" s="20"/>
      <c r="U14" s="20"/>
      <c r="V14" s="20"/>
      <c r="W14" s="20">
        <v>-4578067</v>
      </c>
      <c r="X14" s="20">
        <v>-6006228</v>
      </c>
      <c r="Y14" s="20">
        <v>1428161</v>
      </c>
      <c r="Z14" s="21">
        <v>-23.778001767498669</v>
      </c>
      <c r="AA14" s="22">
        <v>-12012462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-500000</v>
      </c>
      <c r="D17" s="26">
        <f>SUM(D6:D16)</f>
        <v>0</v>
      </c>
      <c r="E17" s="27">
        <f t="shared" si="0"/>
        <v>-12012462</v>
      </c>
      <c r="F17" s="28">
        <f t="shared" si="0"/>
        <v>-12012462</v>
      </c>
      <c r="G17" s="28">
        <f t="shared" si="0"/>
        <v>-586245</v>
      </c>
      <c r="H17" s="28">
        <f t="shared" si="0"/>
        <v>0</v>
      </c>
      <c r="I17" s="28">
        <f t="shared" si="0"/>
        <v>-748940</v>
      </c>
      <c r="J17" s="28">
        <f t="shared" si="0"/>
        <v>-1335185</v>
      </c>
      <c r="K17" s="28">
        <f t="shared" si="0"/>
        <v>-715852</v>
      </c>
      <c r="L17" s="28">
        <f t="shared" si="0"/>
        <v>0</v>
      </c>
      <c r="M17" s="28">
        <f t="shared" si="0"/>
        <v>-2527030</v>
      </c>
      <c r="N17" s="28">
        <f t="shared" si="0"/>
        <v>-3242882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-4578067</v>
      </c>
      <c r="X17" s="28">
        <f t="shared" si="0"/>
        <v>-6006228</v>
      </c>
      <c r="Y17" s="28">
        <f t="shared" si="0"/>
        <v>1428161</v>
      </c>
      <c r="Z17" s="29">
        <f>+IF(X17&lt;&gt;0,+(Y17/X17)*100,0)</f>
        <v>-23.778001767498669</v>
      </c>
      <c r="AA17" s="30">
        <f>SUM(AA6:AA16)</f>
        <v>-12012462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1492</v>
      </c>
      <c r="D33" s="18"/>
      <c r="E33" s="19"/>
      <c r="F33" s="20"/>
      <c r="G33" s="20">
        <v>731</v>
      </c>
      <c r="H33" s="36">
        <v>1432</v>
      </c>
      <c r="I33" s="36">
        <v>1797</v>
      </c>
      <c r="J33" s="36">
        <v>3960</v>
      </c>
      <c r="K33" s="20">
        <v>-42</v>
      </c>
      <c r="L33" s="20">
        <v>1681</v>
      </c>
      <c r="M33" s="20">
        <v>1957</v>
      </c>
      <c r="N33" s="20">
        <v>3596</v>
      </c>
      <c r="O33" s="36"/>
      <c r="P33" s="36"/>
      <c r="Q33" s="36"/>
      <c r="R33" s="20"/>
      <c r="S33" s="20"/>
      <c r="T33" s="20"/>
      <c r="U33" s="20"/>
      <c r="V33" s="36"/>
      <c r="W33" s="36">
        <v>7556</v>
      </c>
      <c r="X33" s="36"/>
      <c r="Y33" s="20">
        <v>7556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731</v>
      </c>
      <c r="H36" s="28">
        <f t="shared" si="2"/>
        <v>1432</v>
      </c>
      <c r="I36" s="28">
        <f t="shared" si="2"/>
        <v>1797</v>
      </c>
      <c r="J36" s="28">
        <f t="shared" si="2"/>
        <v>3960</v>
      </c>
      <c r="K36" s="28">
        <f t="shared" si="2"/>
        <v>-42</v>
      </c>
      <c r="L36" s="28">
        <f t="shared" si="2"/>
        <v>1681</v>
      </c>
      <c r="M36" s="28">
        <f t="shared" si="2"/>
        <v>1957</v>
      </c>
      <c r="N36" s="28">
        <f t="shared" si="2"/>
        <v>3596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7556</v>
      </c>
      <c r="X36" s="28">
        <f t="shared" si="2"/>
        <v>0</v>
      </c>
      <c r="Y36" s="28">
        <f t="shared" si="2"/>
        <v>7556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-498508</v>
      </c>
      <c r="D38" s="32">
        <f>+D17+D27+D36</f>
        <v>0</v>
      </c>
      <c r="E38" s="33">
        <f t="shared" si="3"/>
        <v>-12012462</v>
      </c>
      <c r="F38" s="2">
        <f t="shared" si="3"/>
        <v>-12012462</v>
      </c>
      <c r="G38" s="2">
        <f t="shared" si="3"/>
        <v>-585514</v>
      </c>
      <c r="H38" s="2">
        <f t="shared" si="3"/>
        <v>1432</v>
      </c>
      <c r="I38" s="2">
        <f t="shared" si="3"/>
        <v>-747143</v>
      </c>
      <c r="J38" s="2">
        <f t="shared" si="3"/>
        <v>-1331225</v>
      </c>
      <c r="K38" s="2">
        <f t="shared" si="3"/>
        <v>-715894</v>
      </c>
      <c r="L38" s="2">
        <f t="shared" si="3"/>
        <v>1681</v>
      </c>
      <c r="M38" s="2">
        <f t="shared" si="3"/>
        <v>-2525073</v>
      </c>
      <c r="N38" s="2">
        <f t="shared" si="3"/>
        <v>-3239286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-4570511</v>
      </c>
      <c r="X38" s="2">
        <f t="shared" si="3"/>
        <v>-6006228</v>
      </c>
      <c r="Y38" s="2">
        <f t="shared" si="3"/>
        <v>1435717</v>
      </c>
      <c r="Z38" s="34">
        <f>+IF(X38&lt;&gt;0,+(Y38/X38)*100,0)</f>
        <v>-23.90380451757742</v>
      </c>
      <c r="AA38" s="35">
        <f>+AA17+AA27+AA36</f>
        <v>-12012462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-585514</v>
      </c>
      <c r="I39" s="2">
        <f>+H40+I60</f>
        <v>-584082</v>
      </c>
      <c r="J39" s="2">
        <f>+G39</f>
        <v>0</v>
      </c>
      <c r="K39" s="2">
        <f>+I40+K60</f>
        <v>-1331225</v>
      </c>
      <c r="L39" s="2">
        <f>+K40+L60</f>
        <v>-2047119</v>
      </c>
      <c r="M39" s="2">
        <f>+L40+M60</f>
        <v>-2045438</v>
      </c>
      <c r="N39" s="2">
        <f>+K39</f>
        <v>-1331225</v>
      </c>
      <c r="O39" s="2">
        <f>+M40+O60</f>
        <v>-4570511</v>
      </c>
      <c r="P39" s="2">
        <f>+O40+P60</f>
        <v>-4570511</v>
      </c>
      <c r="Q39" s="2">
        <f>+P40+Q60</f>
        <v>-4570511</v>
      </c>
      <c r="R39" s="2">
        <f>+O39</f>
        <v>-4570511</v>
      </c>
      <c r="S39" s="2">
        <f>+Q40+S60</f>
        <v>-4570511</v>
      </c>
      <c r="T39" s="2">
        <f>+S40+T60</f>
        <v>-4570511</v>
      </c>
      <c r="U39" s="2">
        <f>+T40+U60</f>
        <v>-4570511</v>
      </c>
      <c r="V39" s="2">
        <f>+S39</f>
        <v>-4570511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-498508</v>
      </c>
      <c r="D40" s="43">
        <f t="shared" ref="D40:AA40" si="4">+D38+D39</f>
        <v>0</v>
      </c>
      <c r="E40" s="44">
        <f t="shared" si="4"/>
        <v>-12012462</v>
      </c>
      <c r="F40" s="45">
        <f t="shared" si="4"/>
        <v>-12012462</v>
      </c>
      <c r="G40" s="45">
        <f t="shared" si="4"/>
        <v>-585514</v>
      </c>
      <c r="H40" s="45">
        <f t="shared" si="4"/>
        <v>-584082</v>
      </c>
      <c r="I40" s="45">
        <f t="shared" si="4"/>
        <v>-1331225</v>
      </c>
      <c r="J40" s="45">
        <f>+I40</f>
        <v>-1331225</v>
      </c>
      <c r="K40" s="45">
        <f t="shared" si="4"/>
        <v>-2047119</v>
      </c>
      <c r="L40" s="45">
        <f t="shared" si="4"/>
        <v>-2045438</v>
      </c>
      <c r="M40" s="45">
        <f t="shared" si="4"/>
        <v>-4570511</v>
      </c>
      <c r="N40" s="45">
        <f>+M40</f>
        <v>-4570511</v>
      </c>
      <c r="O40" s="45">
        <f t="shared" si="4"/>
        <v>-4570511</v>
      </c>
      <c r="P40" s="45">
        <f t="shared" si="4"/>
        <v>-4570511</v>
      </c>
      <c r="Q40" s="45">
        <f t="shared" si="4"/>
        <v>-4570511</v>
      </c>
      <c r="R40" s="45">
        <f>+Q40</f>
        <v>-4570511</v>
      </c>
      <c r="S40" s="45">
        <f t="shared" si="4"/>
        <v>-4570511</v>
      </c>
      <c r="T40" s="45">
        <f t="shared" si="4"/>
        <v>-4570511</v>
      </c>
      <c r="U40" s="45">
        <f t="shared" si="4"/>
        <v>-4570511</v>
      </c>
      <c r="V40" s="45">
        <f>+U40</f>
        <v>-4570511</v>
      </c>
      <c r="W40" s="45">
        <f>+V40</f>
        <v>-4570511</v>
      </c>
      <c r="X40" s="45">
        <f t="shared" si="4"/>
        <v>-6006228</v>
      </c>
      <c r="Y40" s="45">
        <f t="shared" si="4"/>
        <v>1435717</v>
      </c>
      <c r="Z40" s="46">
        <f>+IF(X40&lt;&gt;0,+(Y40/X40)*100,0)</f>
        <v>-23.90380451757742</v>
      </c>
      <c r="AA40" s="47">
        <f t="shared" si="4"/>
        <v>-12012462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50952578</v>
      </c>
      <c r="D7" s="18"/>
      <c r="E7" s="19">
        <v>34138869</v>
      </c>
      <c r="F7" s="20">
        <v>34138869</v>
      </c>
      <c r="G7" s="20">
        <v>1219255</v>
      </c>
      <c r="H7" s="20">
        <v>1371149</v>
      </c>
      <c r="I7" s="20">
        <v>1063659</v>
      </c>
      <c r="J7" s="20">
        <v>3654063</v>
      </c>
      <c r="K7" s="20">
        <v>1204170</v>
      </c>
      <c r="L7" s="20">
        <v>1320331</v>
      </c>
      <c r="M7" s="20">
        <v>1217089</v>
      </c>
      <c r="N7" s="20">
        <v>3741590</v>
      </c>
      <c r="O7" s="20"/>
      <c r="P7" s="20"/>
      <c r="Q7" s="20"/>
      <c r="R7" s="20"/>
      <c r="S7" s="20"/>
      <c r="T7" s="20"/>
      <c r="U7" s="20"/>
      <c r="V7" s="20"/>
      <c r="W7" s="20">
        <v>7395653</v>
      </c>
      <c r="X7" s="20">
        <v>17069436</v>
      </c>
      <c r="Y7" s="20">
        <v>-9673783</v>
      </c>
      <c r="Z7" s="21">
        <v>-56.673126165387067</v>
      </c>
      <c r="AA7" s="22">
        <v>34138869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18250000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15000000</v>
      </c>
      <c r="Y10" s="20">
        <v>-15000000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>
        <v>612987</v>
      </c>
      <c r="D11" s="18"/>
      <c r="E11" s="19">
        <v>26936028</v>
      </c>
      <c r="F11" s="20">
        <v>26936028</v>
      </c>
      <c r="G11" s="20">
        <v>54907</v>
      </c>
      <c r="H11" s="20">
        <v>61346</v>
      </c>
      <c r="I11" s="20">
        <v>68193</v>
      </c>
      <c r="J11" s="20">
        <v>184446</v>
      </c>
      <c r="K11" s="20">
        <v>169669</v>
      </c>
      <c r="L11" s="20">
        <v>14672</v>
      </c>
      <c r="M11" s="20">
        <v>111460</v>
      </c>
      <c r="N11" s="20">
        <v>295801</v>
      </c>
      <c r="O11" s="20"/>
      <c r="P11" s="20"/>
      <c r="Q11" s="20"/>
      <c r="R11" s="20"/>
      <c r="S11" s="20"/>
      <c r="T11" s="20"/>
      <c r="U11" s="20"/>
      <c r="V11" s="20"/>
      <c r="W11" s="20">
        <v>480247</v>
      </c>
      <c r="X11" s="20">
        <v>13468014</v>
      </c>
      <c r="Y11" s="20">
        <v>-12987767</v>
      </c>
      <c r="Z11" s="21">
        <v>-96.434166165850428</v>
      </c>
      <c r="AA11" s="22">
        <v>26936028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-20694950</v>
      </c>
      <c r="D14" s="18"/>
      <c r="E14" s="19">
        <v>-70871676</v>
      </c>
      <c r="F14" s="20">
        <v>-70871676</v>
      </c>
      <c r="G14" s="20">
        <v>-1514680</v>
      </c>
      <c r="H14" s="20">
        <v>-1384837</v>
      </c>
      <c r="I14" s="20">
        <v>-778361</v>
      </c>
      <c r="J14" s="20">
        <v>-3677878</v>
      </c>
      <c r="K14" s="20">
        <v>-5534371</v>
      </c>
      <c r="L14" s="20">
        <v>-1077009</v>
      </c>
      <c r="M14" s="20">
        <v>-2290431</v>
      </c>
      <c r="N14" s="20">
        <v>-8901811</v>
      </c>
      <c r="O14" s="20"/>
      <c r="P14" s="20"/>
      <c r="Q14" s="20"/>
      <c r="R14" s="20"/>
      <c r="S14" s="20"/>
      <c r="T14" s="20"/>
      <c r="U14" s="20"/>
      <c r="V14" s="20"/>
      <c r="W14" s="20">
        <v>-12579689</v>
      </c>
      <c r="X14" s="20">
        <v>-35435856</v>
      </c>
      <c r="Y14" s="20">
        <v>22856167</v>
      </c>
      <c r="Z14" s="21">
        <v>-64.500112541376168</v>
      </c>
      <c r="AA14" s="22">
        <v>-70871676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49120615</v>
      </c>
      <c r="D17" s="26">
        <f>SUM(D6:D16)</f>
        <v>0</v>
      </c>
      <c r="E17" s="27">
        <f t="shared" si="0"/>
        <v>20203221</v>
      </c>
      <c r="F17" s="28">
        <f t="shared" si="0"/>
        <v>20203221</v>
      </c>
      <c r="G17" s="28">
        <f t="shared" si="0"/>
        <v>-240518</v>
      </c>
      <c r="H17" s="28">
        <f t="shared" si="0"/>
        <v>47658</v>
      </c>
      <c r="I17" s="28">
        <f t="shared" si="0"/>
        <v>353491</v>
      </c>
      <c r="J17" s="28">
        <f t="shared" si="0"/>
        <v>160631</v>
      </c>
      <c r="K17" s="28">
        <f t="shared" si="0"/>
        <v>-4160532</v>
      </c>
      <c r="L17" s="28">
        <f t="shared" si="0"/>
        <v>257994</v>
      </c>
      <c r="M17" s="28">
        <f t="shared" si="0"/>
        <v>-961882</v>
      </c>
      <c r="N17" s="28">
        <f t="shared" si="0"/>
        <v>-4864420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-4703789</v>
      </c>
      <c r="X17" s="28">
        <f t="shared" si="0"/>
        <v>10101594</v>
      </c>
      <c r="Y17" s="28">
        <f t="shared" si="0"/>
        <v>-14805383</v>
      </c>
      <c r="Z17" s="29">
        <f>+IF(X17&lt;&gt;0,+(Y17/X17)*100,0)</f>
        <v>-146.56481937405127</v>
      </c>
      <c r="AA17" s="30">
        <f>SUM(AA6:AA16)</f>
        <v>20203221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-4386415</v>
      </c>
      <c r="D26" s="18"/>
      <c r="E26" s="19">
        <v>-29974723</v>
      </c>
      <c r="F26" s="20">
        <v>-29974723</v>
      </c>
      <c r="G26" s="20"/>
      <c r="H26" s="20">
        <v>-1122944</v>
      </c>
      <c r="I26" s="20"/>
      <c r="J26" s="20">
        <v>-1122944</v>
      </c>
      <c r="K26" s="20"/>
      <c r="L26" s="20">
        <v>-1515130</v>
      </c>
      <c r="M26" s="20">
        <v>-4490454</v>
      </c>
      <c r="N26" s="20">
        <v>-6005584</v>
      </c>
      <c r="O26" s="20"/>
      <c r="P26" s="20"/>
      <c r="Q26" s="20"/>
      <c r="R26" s="20"/>
      <c r="S26" s="20"/>
      <c r="T26" s="20"/>
      <c r="U26" s="20"/>
      <c r="V26" s="20"/>
      <c r="W26" s="20">
        <v>-7128528</v>
      </c>
      <c r="X26" s="20">
        <v>-14987358</v>
      </c>
      <c r="Y26" s="20">
        <v>7858830</v>
      </c>
      <c r="Z26" s="21">
        <v>-52.436393392351079</v>
      </c>
      <c r="AA26" s="22">
        <v>-29974723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-4386415</v>
      </c>
      <c r="D27" s="26">
        <f>SUM(D21:D26)</f>
        <v>0</v>
      </c>
      <c r="E27" s="27">
        <f t="shared" si="1"/>
        <v>-29974723</v>
      </c>
      <c r="F27" s="28">
        <f t="shared" si="1"/>
        <v>-29974723</v>
      </c>
      <c r="G27" s="28">
        <f t="shared" si="1"/>
        <v>0</v>
      </c>
      <c r="H27" s="28">
        <f t="shared" si="1"/>
        <v>-1122944</v>
      </c>
      <c r="I27" s="28">
        <f t="shared" si="1"/>
        <v>0</v>
      </c>
      <c r="J27" s="28">
        <f t="shared" si="1"/>
        <v>-1122944</v>
      </c>
      <c r="K27" s="28">
        <f t="shared" si="1"/>
        <v>0</v>
      </c>
      <c r="L27" s="28">
        <f t="shared" si="1"/>
        <v>-1515130</v>
      </c>
      <c r="M27" s="28">
        <f t="shared" si="1"/>
        <v>-4490454</v>
      </c>
      <c r="N27" s="28">
        <f t="shared" si="1"/>
        <v>-6005584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-7128528</v>
      </c>
      <c r="X27" s="28">
        <f t="shared" si="1"/>
        <v>-14987358</v>
      </c>
      <c r="Y27" s="28">
        <f t="shared" si="1"/>
        <v>7858830</v>
      </c>
      <c r="Z27" s="29">
        <f>+IF(X27&lt;&gt;0,+(Y27/X27)*100,0)</f>
        <v>-52.436393392351079</v>
      </c>
      <c r="AA27" s="30">
        <f>SUM(AA21:AA26)</f>
        <v>-29974723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44734200</v>
      </c>
      <c r="D38" s="32">
        <f>+D17+D27+D36</f>
        <v>0</v>
      </c>
      <c r="E38" s="33">
        <f t="shared" si="3"/>
        <v>-9771502</v>
      </c>
      <c r="F38" s="2">
        <f t="shared" si="3"/>
        <v>-9771502</v>
      </c>
      <c r="G38" s="2">
        <f t="shared" si="3"/>
        <v>-240518</v>
      </c>
      <c r="H38" s="2">
        <f t="shared" si="3"/>
        <v>-1075286</v>
      </c>
      <c r="I38" s="2">
        <f t="shared" si="3"/>
        <v>353491</v>
      </c>
      <c r="J38" s="2">
        <f t="shared" si="3"/>
        <v>-962313</v>
      </c>
      <c r="K38" s="2">
        <f t="shared" si="3"/>
        <v>-4160532</v>
      </c>
      <c r="L38" s="2">
        <f t="shared" si="3"/>
        <v>-1257136</v>
      </c>
      <c r="M38" s="2">
        <f t="shared" si="3"/>
        <v>-5452336</v>
      </c>
      <c r="N38" s="2">
        <f t="shared" si="3"/>
        <v>-10870004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-11832317</v>
      </c>
      <c r="X38" s="2">
        <f t="shared" si="3"/>
        <v>-4885764</v>
      </c>
      <c r="Y38" s="2">
        <f t="shared" si="3"/>
        <v>-6946553</v>
      </c>
      <c r="Z38" s="34">
        <f>+IF(X38&lt;&gt;0,+(Y38/X38)*100,0)</f>
        <v>142.17946261833359</v>
      </c>
      <c r="AA38" s="35">
        <f>+AA17+AA27+AA36</f>
        <v>-9771502</v>
      </c>
    </row>
    <row r="39" spans="1:27" x14ac:dyDescent="0.25">
      <c r="A39" s="23" t="s">
        <v>60</v>
      </c>
      <c r="B39" s="17"/>
      <c r="C39" s="32">
        <v>-141501282</v>
      </c>
      <c r="D39" s="32"/>
      <c r="E39" s="33"/>
      <c r="F39" s="2"/>
      <c r="G39" s="2">
        <v>-96927673</v>
      </c>
      <c r="H39" s="2">
        <f>+G40+H60</f>
        <v>-97168391</v>
      </c>
      <c r="I39" s="2">
        <f>+H40+I60</f>
        <v>-98243677</v>
      </c>
      <c r="J39" s="2">
        <f>+G39</f>
        <v>-96927673</v>
      </c>
      <c r="K39" s="2">
        <f>+I40+K60</f>
        <v>-97890186</v>
      </c>
      <c r="L39" s="2">
        <f>+K40+L60</f>
        <v>-102050718</v>
      </c>
      <c r="M39" s="2">
        <f>+L40+M60</f>
        <v>-103307854</v>
      </c>
      <c r="N39" s="2">
        <f>+K39</f>
        <v>-97890186</v>
      </c>
      <c r="O39" s="2">
        <f>+M40+O60</f>
        <v>-108760190</v>
      </c>
      <c r="P39" s="2">
        <f>+O40+P60</f>
        <v>-108760190</v>
      </c>
      <c r="Q39" s="2">
        <f>+P40+Q60</f>
        <v>-108760190</v>
      </c>
      <c r="R39" s="2">
        <f>+O39</f>
        <v>-108760190</v>
      </c>
      <c r="S39" s="2">
        <f>+Q40+S60</f>
        <v>-108760190</v>
      </c>
      <c r="T39" s="2">
        <f>+S40+T60</f>
        <v>-108760190</v>
      </c>
      <c r="U39" s="2">
        <f>+T40+U60</f>
        <v>-108760190</v>
      </c>
      <c r="V39" s="2">
        <f>+S39</f>
        <v>-108760190</v>
      </c>
      <c r="W39" s="2">
        <f>+G39</f>
        <v>-96927673</v>
      </c>
      <c r="X39" s="2"/>
      <c r="Y39" s="2">
        <f>+W39-X39</f>
        <v>-96927673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-96767082</v>
      </c>
      <c r="D40" s="43">
        <f t="shared" ref="D40:AA40" si="4">+D38+D39</f>
        <v>0</v>
      </c>
      <c r="E40" s="44">
        <f t="shared" si="4"/>
        <v>-9771502</v>
      </c>
      <c r="F40" s="45">
        <f t="shared" si="4"/>
        <v>-9771502</v>
      </c>
      <c r="G40" s="45">
        <f t="shared" si="4"/>
        <v>-97168191</v>
      </c>
      <c r="H40" s="45">
        <f t="shared" si="4"/>
        <v>-98243677</v>
      </c>
      <c r="I40" s="45">
        <f t="shared" si="4"/>
        <v>-97890186</v>
      </c>
      <c r="J40" s="45">
        <f>+I40</f>
        <v>-97890186</v>
      </c>
      <c r="K40" s="45">
        <f t="shared" si="4"/>
        <v>-102050718</v>
      </c>
      <c r="L40" s="45">
        <f t="shared" si="4"/>
        <v>-103307854</v>
      </c>
      <c r="M40" s="45">
        <f t="shared" si="4"/>
        <v>-108760190</v>
      </c>
      <c r="N40" s="45">
        <f>+M40</f>
        <v>-108760190</v>
      </c>
      <c r="O40" s="45">
        <f t="shared" si="4"/>
        <v>-108760190</v>
      </c>
      <c r="P40" s="45">
        <f t="shared" si="4"/>
        <v>-108760190</v>
      </c>
      <c r="Q40" s="45">
        <f t="shared" si="4"/>
        <v>-108760190</v>
      </c>
      <c r="R40" s="45">
        <f>+Q40</f>
        <v>-108760190</v>
      </c>
      <c r="S40" s="45">
        <f t="shared" si="4"/>
        <v>-108760190</v>
      </c>
      <c r="T40" s="45">
        <f t="shared" si="4"/>
        <v>-108760190</v>
      </c>
      <c r="U40" s="45">
        <f t="shared" si="4"/>
        <v>-108760190</v>
      </c>
      <c r="V40" s="45">
        <f>+U40</f>
        <v>-108760190</v>
      </c>
      <c r="W40" s="45">
        <f>+V40</f>
        <v>-108760190</v>
      </c>
      <c r="X40" s="45">
        <f t="shared" si="4"/>
        <v>-4885764</v>
      </c>
      <c r="Y40" s="45">
        <f t="shared" si="4"/>
        <v>-103874226</v>
      </c>
      <c r="Z40" s="46">
        <f>+IF(X40&lt;&gt;0,+(Y40/X40)*100,0)</f>
        <v>2126.0590155398418</v>
      </c>
      <c r="AA40" s="47">
        <f t="shared" si="4"/>
        <v>-9771502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-96927673</v>
      </c>
      <c r="H60">
        <v>-200</v>
      </c>
      <c r="J60">
        <v>-96927673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232975998</v>
      </c>
      <c r="D7" s="18"/>
      <c r="E7" s="19">
        <v>437430813</v>
      </c>
      <c r="F7" s="20">
        <v>437430813</v>
      </c>
      <c r="G7" s="20">
        <v>17712182</v>
      </c>
      <c r="H7" s="20">
        <v>20938627</v>
      </c>
      <c r="I7" s="20">
        <v>19644178</v>
      </c>
      <c r="J7" s="20">
        <v>58294987</v>
      </c>
      <c r="K7" s="20">
        <v>22926661</v>
      </c>
      <c r="L7" s="20">
        <v>20328623</v>
      </c>
      <c r="M7" s="20">
        <v>34494078</v>
      </c>
      <c r="N7" s="20">
        <v>77749362</v>
      </c>
      <c r="O7" s="20"/>
      <c r="P7" s="20"/>
      <c r="Q7" s="20"/>
      <c r="R7" s="20"/>
      <c r="S7" s="20"/>
      <c r="T7" s="20"/>
      <c r="U7" s="20"/>
      <c r="V7" s="20"/>
      <c r="W7" s="20">
        <v>136044349</v>
      </c>
      <c r="X7" s="20">
        <v>218513730</v>
      </c>
      <c r="Y7" s="20">
        <v>-82469381</v>
      </c>
      <c r="Z7" s="21">
        <v>-37.741052244177062</v>
      </c>
      <c r="AA7" s="22">
        <v>437430813</v>
      </c>
    </row>
    <row r="8" spans="1:27" x14ac:dyDescent="0.25">
      <c r="A8" s="23" t="s">
        <v>36</v>
      </c>
      <c r="B8" s="17" t="s">
        <v>32</v>
      </c>
      <c r="C8" s="18">
        <v>1841732</v>
      </c>
      <c r="D8" s="18"/>
      <c r="E8" s="19">
        <v>-1753657</v>
      </c>
      <c r="F8" s="20">
        <v>-1753657</v>
      </c>
      <c r="G8" s="20">
        <v>10893</v>
      </c>
      <c r="H8" s="20">
        <v>18929</v>
      </c>
      <c r="I8" s="20">
        <v>24298</v>
      </c>
      <c r="J8" s="20">
        <v>54120</v>
      </c>
      <c r="K8" s="20">
        <v>16246</v>
      </c>
      <c r="L8" s="20">
        <v>28208</v>
      </c>
      <c r="M8" s="20">
        <v>826</v>
      </c>
      <c r="N8" s="20">
        <v>45280</v>
      </c>
      <c r="O8" s="20"/>
      <c r="P8" s="20"/>
      <c r="Q8" s="20"/>
      <c r="R8" s="20"/>
      <c r="S8" s="20"/>
      <c r="T8" s="20"/>
      <c r="U8" s="20"/>
      <c r="V8" s="20"/>
      <c r="W8" s="20">
        <v>99400</v>
      </c>
      <c r="X8" s="20">
        <v>-876828</v>
      </c>
      <c r="Y8" s="20">
        <v>976228</v>
      </c>
      <c r="Z8" s="21">
        <v>-111.33631681470027</v>
      </c>
      <c r="AA8" s="22">
        <v>-1753657</v>
      </c>
    </row>
    <row r="9" spans="1:27" x14ac:dyDescent="0.25">
      <c r="A9" s="23" t="s">
        <v>37</v>
      </c>
      <c r="B9" s="17" t="s">
        <v>6</v>
      </c>
      <c r="C9" s="18">
        <v>60960153</v>
      </c>
      <c r="D9" s="18"/>
      <c r="E9" s="19">
        <v>85726562</v>
      </c>
      <c r="F9" s="20">
        <v>85726562</v>
      </c>
      <c r="G9" s="20">
        <v>24127278</v>
      </c>
      <c r="H9" s="20">
        <v>23739</v>
      </c>
      <c r="I9" s="20">
        <v>-4983464</v>
      </c>
      <c r="J9" s="20">
        <v>19167553</v>
      </c>
      <c r="K9" s="20">
        <v>21978</v>
      </c>
      <c r="L9" s="20">
        <v>20814</v>
      </c>
      <c r="M9" s="20">
        <v>19304054</v>
      </c>
      <c r="N9" s="20">
        <v>19346846</v>
      </c>
      <c r="O9" s="20"/>
      <c r="P9" s="20"/>
      <c r="Q9" s="20"/>
      <c r="R9" s="20"/>
      <c r="S9" s="20"/>
      <c r="T9" s="20"/>
      <c r="U9" s="20"/>
      <c r="V9" s="20"/>
      <c r="W9" s="20">
        <v>38514399</v>
      </c>
      <c r="X9" s="20">
        <v>43190456</v>
      </c>
      <c r="Y9" s="20">
        <v>-4676057</v>
      </c>
      <c r="Z9" s="21">
        <v>-10.826597894683029</v>
      </c>
      <c r="AA9" s="22">
        <v>85726562</v>
      </c>
    </row>
    <row r="10" spans="1:27" x14ac:dyDescent="0.25">
      <c r="A10" s="23" t="s">
        <v>38</v>
      </c>
      <c r="B10" s="17" t="s">
        <v>6</v>
      </c>
      <c r="C10" s="18">
        <v>47000000</v>
      </c>
      <c r="D10" s="18"/>
      <c r="E10" s="19">
        <v>290904909</v>
      </c>
      <c r="F10" s="20">
        <v>290904909</v>
      </c>
      <c r="G10" s="20">
        <v>37692000</v>
      </c>
      <c r="H10" s="20"/>
      <c r="I10" s="20">
        <v>22117000</v>
      </c>
      <c r="J10" s="20">
        <v>59809000</v>
      </c>
      <c r="K10" s="20">
        <v>46480000</v>
      </c>
      <c r="L10" s="20">
        <v>6000000</v>
      </c>
      <c r="M10" s="20">
        <v>15048000</v>
      </c>
      <c r="N10" s="20">
        <v>67528000</v>
      </c>
      <c r="O10" s="20"/>
      <c r="P10" s="20"/>
      <c r="Q10" s="20"/>
      <c r="R10" s="20"/>
      <c r="S10" s="20"/>
      <c r="T10" s="20"/>
      <c r="U10" s="20"/>
      <c r="V10" s="20"/>
      <c r="W10" s="20">
        <v>127337000</v>
      </c>
      <c r="X10" s="20">
        <v>145452461</v>
      </c>
      <c r="Y10" s="20">
        <v>-18115461</v>
      </c>
      <c r="Z10" s="21">
        <v>-12.454557919099079</v>
      </c>
      <c r="AA10" s="22">
        <v>290904909</v>
      </c>
    </row>
    <row r="11" spans="1:27" x14ac:dyDescent="0.25">
      <c r="A11" s="23" t="s">
        <v>39</v>
      </c>
      <c r="B11" s="17" t="s">
        <v>32</v>
      </c>
      <c r="C11" s="18">
        <v>1272031</v>
      </c>
      <c r="D11" s="18"/>
      <c r="E11" s="19">
        <v>49955811</v>
      </c>
      <c r="F11" s="20">
        <v>49955811</v>
      </c>
      <c r="G11" s="20">
        <v>147195</v>
      </c>
      <c r="H11" s="20">
        <v>411346</v>
      </c>
      <c r="I11" s="20">
        <v>306543</v>
      </c>
      <c r="J11" s="20">
        <v>865084</v>
      </c>
      <c r="K11" s="20">
        <v>463768</v>
      </c>
      <c r="L11" s="20">
        <v>269167</v>
      </c>
      <c r="M11" s="20">
        <v>332367</v>
      </c>
      <c r="N11" s="20">
        <v>1065302</v>
      </c>
      <c r="O11" s="20"/>
      <c r="P11" s="20"/>
      <c r="Q11" s="20"/>
      <c r="R11" s="20"/>
      <c r="S11" s="20"/>
      <c r="T11" s="20"/>
      <c r="U11" s="20"/>
      <c r="V11" s="20"/>
      <c r="W11" s="20">
        <v>1930386</v>
      </c>
      <c r="X11" s="20">
        <v>24977904</v>
      </c>
      <c r="Y11" s="20">
        <v>-23047518</v>
      </c>
      <c r="Z11" s="21">
        <v>-92.271625353352306</v>
      </c>
      <c r="AA11" s="22">
        <v>49955811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-217044047</v>
      </c>
      <c r="D14" s="18"/>
      <c r="E14" s="19">
        <v>-455358030</v>
      </c>
      <c r="F14" s="20">
        <v>-455358030</v>
      </c>
      <c r="G14" s="20">
        <v>-19180111</v>
      </c>
      <c r="H14" s="20">
        <v>-25010492</v>
      </c>
      <c r="I14" s="20">
        <v>-32743355</v>
      </c>
      <c r="J14" s="20">
        <v>-76933958</v>
      </c>
      <c r="K14" s="20">
        <v>-35225741</v>
      </c>
      <c r="L14" s="20">
        <v>-25952493</v>
      </c>
      <c r="M14" s="20">
        <v>-38630934</v>
      </c>
      <c r="N14" s="20">
        <v>-99809168</v>
      </c>
      <c r="O14" s="20"/>
      <c r="P14" s="20"/>
      <c r="Q14" s="20"/>
      <c r="R14" s="20"/>
      <c r="S14" s="20"/>
      <c r="T14" s="20"/>
      <c r="U14" s="20"/>
      <c r="V14" s="20"/>
      <c r="W14" s="20">
        <v>-176743126</v>
      </c>
      <c r="X14" s="20">
        <v>-227115363</v>
      </c>
      <c r="Y14" s="20">
        <v>50372237</v>
      </c>
      <c r="Z14" s="21">
        <v>-22.179141179454248</v>
      </c>
      <c r="AA14" s="22">
        <v>-455358030</v>
      </c>
    </row>
    <row r="15" spans="1:27" x14ac:dyDescent="0.25">
      <c r="A15" s="23" t="s">
        <v>43</v>
      </c>
      <c r="B15" s="17" t="s">
        <v>32</v>
      </c>
      <c r="C15" s="18">
        <v>-52327</v>
      </c>
      <c r="D15" s="18"/>
      <c r="E15" s="19">
        <v>-1446008</v>
      </c>
      <c r="F15" s="20">
        <v>-1446008</v>
      </c>
      <c r="G15" s="20">
        <v>-1301</v>
      </c>
      <c r="H15" s="20">
        <v>-1249</v>
      </c>
      <c r="I15" s="20">
        <v>-1161</v>
      </c>
      <c r="J15" s="20">
        <v>-3711</v>
      </c>
      <c r="K15" s="20">
        <v>-1145</v>
      </c>
      <c r="L15" s="20">
        <v>-1058</v>
      </c>
      <c r="M15" s="20">
        <v>-25420</v>
      </c>
      <c r="N15" s="20">
        <v>-27623</v>
      </c>
      <c r="O15" s="20"/>
      <c r="P15" s="20"/>
      <c r="Q15" s="20"/>
      <c r="R15" s="20"/>
      <c r="S15" s="20"/>
      <c r="T15" s="20"/>
      <c r="U15" s="20"/>
      <c r="V15" s="20"/>
      <c r="W15" s="20">
        <v>-31334</v>
      </c>
      <c r="X15" s="20">
        <v>-723006</v>
      </c>
      <c r="Y15" s="20">
        <v>691672</v>
      </c>
      <c r="Z15" s="21">
        <v>-95.666149381886186</v>
      </c>
      <c r="AA15" s="22">
        <v>-1446008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126953540</v>
      </c>
      <c r="D17" s="26">
        <f>SUM(D6:D16)</f>
        <v>0</v>
      </c>
      <c r="E17" s="27">
        <f t="shared" si="0"/>
        <v>405460400</v>
      </c>
      <c r="F17" s="28">
        <f t="shared" si="0"/>
        <v>405460400</v>
      </c>
      <c r="G17" s="28">
        <f t="shared" si="0"/>
        <v>60508136</v>
      </c>
      <c r="H17" s="28">
        <f t="shared" si="0"/>
        <v>-3619100</v>
      </c>
      <c r="I17" s="28">
        <f t="shared" si="0"/>
        <v>4364039</v>
      </c>
      <c r="J17" s="28">
        <f t="shared" si="0"/>
        <v>61253075</v>
      </c>
      <c r="K17" s="28">
        <f t="shared" si="0"/>
        <v>34681767</v>
      </c>
      <c r="L17" s="28">
        <f t="shared" si="0"/>
        <v>693261</v>
      </c>
      <c r="M17" s="28">
        <f t="shared" si="0"/>
        <v>30522971</v>
      </c>
      <c r="N17" s="28">
        <f t="shared" si="0"/>
        <v>65897999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127151074</v>
      </c>
      <c r="X17" s="28">
        <f t="shared" si="0"/>
        <v>203419354</v>
      </c>
      <c r="Y17" s="28">
        <f t="shared" si="0"/>
        <v>-76268280</v>
      </c>
      <c r="Z17" s="29">
        <f>+IF(X17&lt;&gt;0,+(Y17/X17)*100,0)</f>
        <v>-37.493128603682422</v>
      </c>
      <c r="AA17" s="30">
        <f>SUM(AA6:AA16)</f>
        <v>405460400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-72617635</v>
      </c>
      <c r="D26" s="18"/>
      <c r="E26" s="19">
        <v>-307652052</v>
      </c>
      <c r="F26" s="20">
        <v>-307652052</v>
      </c>
      <c r="G26" s="20">
        <v>-39019786</v>
      </c>
      <c r="H26" s="20">
        <v>-25891116</v>
      </c>
      <c r="I26" s="20">
        <v>-23258280</v>
      </c>
      <c r="J26" s="20">
        <v>-88169182</v>
      </c>
      <c r="K26" s="20">
        <v>-29763616</v>
      </c>
      <c r="L26" s="20">
        <v>-22703158</v>
      </c>
      <c r="M26" s="20">
        <v>-32699372</v>
      </c>
      <c r="N26" s="20">
        <v>-85166146</v>
      </c>
      <c r="O26" s="20"/>
      <c r="P26" s="20"/>
      <c r="Q26" s="20"/>
      <c r="R26" s="20"/>
      <c r="S26" s="20"/>
      <c r="T26" s="20"/>
      <c r="U26" s="20"/>
      <c r="V26" s="20"/>
      <c r="W26" s="20">
        <v>-173335328</v>
      </c>
      <c r="X26" s="20">
        <v>-156072683</v>
      </c>
      <c r="Y26" s="20">
        <v>-17262645</v>
      </c>
      <c r="Z26" s="21">
        <v>11.060644738195473</v>
      </c>
      <c r="AA26" s="22">
        <v>-307652052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-72617635</v>
      </c>
      <c r="D27" s="26">
        <f>SUM(D21:D26)</f>
        <v>0</v>
      </c>
      <c r="E27" s="27">
        <f t="shared" si="1"/>
        <v>-307652052</v>
      </c>
      <c r="F27" s="28">
        <f t="shared" si="1"/>
        <v>-307652052</v>
      </c>
      <c r="G27" s="28">
        <f t="shared" si="1"/>
        <v>-39019786</v>
      </c>
      <c r="H27" s="28">
        <f t="shared" si="1"/>
        <v>-25891116</v>
      </c>
      <c r="I27" s="28">
        <f t="shared" si="1"/>
        <v>-23258280</v>
      </c>
      <c r="J27" s="28">
        <f t="shared" si="1"/>
        <v>-88169182</v>
      </c>
      <c r="K27" s="28">
        <f t="shared" si="1"/>
        <v>-29763616</v>
      </c>
      <c r="L27" s="28">
        <f t="shared" si="1"/>
        <v>-22703158</v>
      </c>
      <c r="M27" s="28">
        <f t="shared" si="1"/>
        <v>-32699372</v>
      </c>
      <c r="N27" s="28">
        <f t="shared" si="1"/>
        <v>-85166146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-173335328</v>
      </c>
      <c r="X27" s="28">
        <f t="shared" si="1"/>
        <v>-156072683</v>
      </c>
      <c r="Y27" s="28">
        <f t="shared" si="1"/>
        <v>-17262645</v>
      </c>
      <c r="Z27" s="29">
        <f>+IF(X27&lt;&gt;0,+(Y27/X27)*100,0)</f>
        <v>11.060644738195473</v>
      </c>
      <c r="AA27" s="30">
        <f>SUM(AA21:AA26)</f>
        <v>-307652052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76908</v>
      </c>
      <c r="D33" s="18"/>
      <c r="E33" s="19">
        <v>15005</v>
      </c>
      <c r="F33" s="20">
        <v>15005</v>
      </c>
      <c r="G33" s="20">
        <v>22805</v>
      </c>
      <c r="H33" s="36">
        <v>50578</v>
      </c>
      <c r="I33" s="36">
        <v>13542</v>
      </c>
      <c r="J33" s="36">
        <v>86925</v>
      </c>
      <c r="K33" s="20">
        <v>11474</v>
      </c>
      <c r="L33" s="20">
        <v>5861</v>
      </c>
      <c r="M33" s="20">
        <v>24684</v>
      </c>
      <c r="N33" s="20">
        <v>42019</v>
      </c>
      <c r="O33" s="36"/>
      <c r="P33" s="36"/>
      <c r="Q33" s="36"/>
      <c r="R33" s="20"/>
      <c r="S33" s="20"/>
      <c r="T33" s="20"/>
      <c r="U33" s="20"/>
      <c r="V33" s="36"/>
      <c r="W33" s="36">
        <v>128944</v>
      </c>
      <c r="X33" s="36">
        <v>7506</v>
      </c>
      <c r="Y33" s="20">
        <v>121438</v>
      </c>
      <c r="Z33" s="21">
        <v>1617.8790301092458</v>
      </c>
      <c r="AA33" s="22">
        <v>15005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-1345834</v>
      </c>
      <c r="F35" s="20">
        <v>-1345834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-672922</v>
      </c>
      <c r="Y35" s="20">
        <v>672922</v>
      </c>
      <c r="Z35" s="21">
        <v>-100</v>
      </c>
      <c r="AA35" s="22">
        <v>-1345834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76908</v>
      </c>
      <c r="D36" s="26">
        <f>SUM(D31:D35)</f>
        <v>0</v>
      </c>
      <c r="E36" s="27">
        <f t="shared" si="2"/>
        <v>-1330829</v>
      </c>
      <c r="F36" s="28">
        <f t="shared" si="2"/>
        <v>-1330829</v>
      </c>
      <c r="G36" s="28">
        <f t="shared" si="2"/>
        <v>22805</v>
      </c>
      <c r="H36" s="28">
        <f t="shared" si="2"/>
        <v>50578</v>
      </c>
      <c r="I36" s="28">
        <f t="shared" si="2"/>
        <v>13542</v>
      </c>
      <c r="J36" s="28">
        <f t="shared" si="2"/>
        <v>86925</v>
      </c>
      <c r="K36" s="28">
        <f t="shared" si="2"/>
        <v>11474</v>
      </c>
      <c r="L36" s="28">
        <f t="shared" si="2"/>
        <v>5861</v>
      </c>
      <c r="M36" s="28">
        <f t="shared" si="2"/>
        <v>24684</v>
      </c>
      <c r="N36" s="28">
        <f t="shared" si="2"/>
        <v>42019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128944</v>
      </c>
      <c r="X36" s="28">
        <f t="shared" si="2"/>
        <v>-665416</v>
      </c>
      <c r="Y36" s="28">
        <f t="shared" si="2"/>
        <v>794360</v>
      </c>
      <c r="Z36" s="29">
        <f>+IF(X36&lt;&gt;0,+(Y36/X36)*100,0)</f>
        <v>-119.37795303990286</v>
      </c>
      <c r="AA36" s="30">
        <f>SUM(AA31:AA35)</f>
        <v>-1330829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54412813</v>
      </c>
      <c r="D38" s="32">
        <f>+D17+D27+D36</f>
        <v>0</v>
      </c>
      <c r="E38" s="33">
        <f t="shared" si="3"/>
        <v>96477519</v>
      </c>
      <c r="F38" s="2">
        <f t="shared" si="3"/>
        <v>96477519</v>
      </c>
      <c r="G38" s="2">
        <f t="shared" si="3"/>
        <v>21511155</v>
      </c>
      <c r="H38" s="2">
        <f t="shared" si="3"/>
        <v>-29459638</v>
      </c>
      <c r="I38" s="2">
        <f t="shared" si="3"/>
        <v>-18880699</v>
      </c>
      <c r="J38" s="2">
        <f t="shared" si="3"/>
        <v>-26829182</v>
      </c>
      <c r="K38" s="2">
        <f t="shared" si="3"/>
        <v>4929625</v>
      </c>
      <c r="L38" s="2">
        <f t="shared" si="3"/>
        <v>-22004036</v>
      </c>
      <c r="M38" s="2">
        <f t="shared" si="3"/>
        <v>-2151717</v>
      </c>
      <c r="N38" s="2">
        <f t="shared" si="3"/>
        <v>-19226128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-46055310</v>
      </c>
      <c r="X38" s="2">
        <f t="shared" si="3"/>
        <v>46681255</v>
      </c>
      <c r="Y38" s="2">
        <f t="shared" si="3"/>
        <v>-92736565</v>
      </c>
      <c r="Z38" s="34">
        <f>+IF(X38&lt;&gt;0,+(Y38/X38)*100,0)</f>
        <v>-198.65910845798811</v>
      </c>
      <c r="AA38" s="35">
        <f>+AA17+AA27+AA36</f>
        <v>96477519</v>
      </c>
    </row>
    <row r="39" spans="1:27" x14ac:dyDescent="0.25">
      <c r="A39" s="23" t="s">
        <v>60</v>
      </c>
      <c r="B39" s="17"/>
      <c r="C39" s="32">
        <v>-83901508</v>
      </c>
      <c r="D39" s="32"/>
      <c r="E39" s="33">
        <v>147484870</v>
      </c>
      <c r="F39" s="2">
        <v>147484870</v>
      </c>
      <c r="G39" s="2">
        <v>41528777</v>
      </c>
      <c r="H39" s="2">
        <f>+G40+H60</f>
        <v>63039732</v>
      </c>
      <c r="I39" s="2">
        <f>+H40+I60</f>
        <v>38580093</v>
      </c>
      <c r="J39" s="2">
        <f>+G39</f>
        <v>41528777</v>
      </c>
      <c r="K39" s="2">
        <f>+I40+K60</f>
        <v>19699394</v>
      </c>
      <c r="L39" s="2">
        <f>+K40+L60</f>
        <v>24629019</v>
      </c>
      <c r="M39" s="2">
        <f>+L40+M60</f>
        <v>2624983</v>
      </c>
      <c r="N39" s="2">
        <f>+K39</f>
        <v>19699394</v>
      </c>
      <c r="O39" s="2">
        <f>+M40+O60</f>
        <v>473266</v>
      </c>
      <c r="P39" s="2">
        <f>+O40+P60</f>
        <v>473266</v>
      </c>
      <c r="Q39" s="2">
        <f>+P40+Q60</f>
        <v>473266</v>
      </c>
      <c r="R39" s="2">
        <f>+O39</f>
        <v>473266</v>
      </c>
      <c r="S39" s="2">
        <f>+Q40+S60</f>
        <v>473266</v>
      </c>
      <c r="T39" s="2">
        <f>+S40+T60</f>
        <v>473266</v>
      </c>
      <c r="U39" s="2">
        <f>+T40+U60</f>
        <v>473266</v>
      </c>
      <c r="V39" s="2">
        <f>+S39</f>
        <v>473266</v>
      </c>
      <c r="W39" s="2">
        <f>+G39</f>
        <v>41528777</v>
      </c>
      <c r="X39" s="2">
        <v>147484870</v>
      </c>
      <c r="Y39" s="2">
        <f>+W39-X39</f>
        <v>-105956093</v>
      </c>
      <c r="Z39" s="34">
        <f>+IF(X39&lt;&gt;0,+(Y39/X39)*100,0)</f>
        <v>-71.842008607391378</v>
      </c>
      <c r="AA39" s="35">
        <v>147484870</v>
      </c>
    </row>
    <row r="40" spans="1:27" x14ac:dyDescent="0.25">
      <c r="A40" s="41" t="s">
        <v>62</v>
      </c>
      <c r="B40" s="42" t="s">
        <v>61</v>
      </c>
      <c r="C40" s="43">
        <f>+C38+C39</f>
        <v>-29488695</v>
      </c>
      <c r="D40" s="43">
        <f t="shared" ref="D40:AA40" si="4">+D38+D39</f>
        <v>0</v>
      </c>
      <c r="E40" s="44">
        <f t="shared" si="4"/>
        <v>243962389</v>
      </c>
      <c r="F40" s="45">
        <f t="shared" si="4"/>
        <v>243962389</v>
      </c>
      <c r="G40" s="45">
        <f t="shared" si="4"/>
        <v>63039932</v>
      </c>
      <c r="H40" s="45">
        <f t="shared" si="4"/>
        <v>33580094</v>
      </c>
      <c r="I40" s="45">
        <f t="shared" si="4"/>
        <v>19699394</v>
      </c>
      <c r="J40" s="45">
        <f>+I40</f>
        <v>19699394</v>
      </c>
      <c r="K40" s="45">
        <f t="shared" si="4"/>
        <v>24629019</v>
      </c>
      <c r="L40" s="45">
        <f t="shared" si="4"/>
        <v>2624983</v>
      </c>
      <c r="M40" s="45">
        <f t="shared" si="4"/>
        <v>473266</v>
      </c>
      <c r="N40" s="45">
        <f>+M40</f>
        <v>473266</v>
      </c>
      <c r="O40" s="45">
        <f t="shared" si="4"/>
        <v>473266</v>
      </c>
      <c r="P40" s="45">
        <f t="shared" si="4"/>
        <v>473266</v>
      </c>
      <c r="Q40" s="45">
        <f t="shared" si="4"/>
        <v>473266</v>
      </c>
      <c r="R40" s="45">
        <f>+Q40</f>
        <v>473266</v>
      </c>
      <c r="S40" s="45">
        <f t="shared" si="4"/>
        <v>473266</v>
      </c>
      <c r="T40" s="45">
        <f t="shared" si="4"/>
        <v>473266</v>
      </c>
      <c r="U40" s="45">
        <f t="shared" si="4"/>
        <v>473266</v>
      </c>
      <c r="V40" s="45">
        <f>+U40</f>
        <v>473266</v>
      </c>
      <c r="W40" s="45">
        <f>+V40</f>
        <v>473266</v>
      </c>
      <c r="X40" s="45">
        <f t="shared" si="4"/>
        <v>194166125</v>
      </c>
      <c r="Y40" s="45">
        <f t="shared" si="4"/>
        <v>-198692658</v>
      </c>
      <c r="Z40" s="46">
        <f>+IF(X40&lt;&gt;0,+(Y40/X40)*100,0)</f>
        <v>-102.331268134439</v>
      </c>
      <c r="AA40" s="47">
        <f t="shared" si="4"/>
        <v>243962389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41528777</v>
      </c>
      <c r="H60">
        <v>-200</v>
      </c>
      <c r="I60">
        <v>4999999</v>
      </c>
      <c r="J60">
        <v>41528777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CFC159-BD0E-43ED-B5EF-F32D3A996249}"/>
</file>

<file path=customXml/itemProps2.xml><?xml version="1.0" encoding="utf-8"?>
<ds:datastoreItem xmlns:ds="http://schemas.openxmlformats.org/officeDocument/2006/customXml" ds:itemID="{B50149ED-8247-44B7-A18D-483A4CEDE7D7}"/>
</file>

<file path=customXml/itemProps3.xml><?xml version="1.0" encoding="utf-8"?>
<ds:datastoreItem xmlns:ds="http://schemas.openxmlformats.org/officeDocument/2006/customXml" ds:itemID="{418EF8B8-52E7-4772-9BAA-611AFB480E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2026-02-11T10:34:35Z</dcterms:created>
  <dcterms:modified xsi:type="dcterms:W3CDTF">2026-02-11T10:35:13Z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